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vasco.neves\Downloads\Vehicles Pricing Matrix\"/>
    </mc:Choice>
  </mc:AlternateContent>
  <bookViews>
    <workbookView xWindow="0" yWindow="0" windowWidth="10780" windowHeight="6250" tabRatio="645"/>
  </bookViews>
  <sheets>
    <sheet name="Instructions how to complete" sheetId="7" r:id="rId1"/>
    <sheet name="Rental Charges" sheetId="2" r:id="rId2"/>
    <sheet name="Insurance Charges" sheetId="3" r:id="rId3"/>
    <sheet name="Additional Charges " sheetId="4" r:id="rId4"/>
    <sheet name="Volume Data" sheetId="5" r:id="rId5"/>
    <sheet name="Evaluation Total" sheetId="6" r:id="rId6"/>
  </sheets>
  <definedNames>
    <definedName name="_xlnm.Print_Area" localSheetId="0">'Instructions how to complete'!#REF!</definedName>
    <definedName name="_xlnm.Print_Area" localSheetId="2">'Insurance Charges'!$A$1:$K$47</definedName>
  </definedNames>
  <calcPr calcId="162913"/>
</workbook>
</file>

<file path=xl/calcChain.xml><?xml version="1.0" encoding="utf-8"?>
<calcChain xmlns="http://schemas.openxmlformats.org/spreadsheetml/2006/main">
  <c r="D3" i="6" l="1"/>
  <c r="D2" i="6"/>
  <c r="D2" i="5"/>
  <c r="D1" i="5"/>
  <c r="C3" i="4"/>
  <c r="C2" i="4"/>
  <c r="C3" i="3"/>
  <c r="C2" i="3"/>
  <c r="D3" i="2"/>
  <c r="D2" i="2"/>
  <c r="F76" i="6" l="1"/>
  <c r="F77" i="6"/>
  <c r="G40" i="6" l="1"/>
  <c r="H40" i="6"/>
  <c r="I40" i="6"/>
  <c r="J40" i="6"/>
  <c r="K40" i="6"/>
  <c r="L40" i="6"/>
  <c r="G41" i="6"/>
  <c r="H41" i="6"/>
  <c r="I41" i="6"/>
  <c r="J41" i="6"/>
  <c r="K41" i="6"/>
  <c r="L41" i="6"/>
  <c r="G42" i="6"/>
  <c r="H42" i="6"/>
  <c r="I42" i="6"/>
  <c r="J42" i="6"/>
  <c r="K42" i="6"/>
  <c r="L42" i="6"/>
  <c r="G43" i="6"/>
  <c r="H43" i="6"/>
  <c r="I43" i="6"/>
  <c r="J43" i="6"/>
  <c r="K43" i="6"/>
  <c r="L43" i="6"/>
  <c r="G44" i="6"/>
  <c r="H44" i="6"/>
  <c r="I44" i="6"/>
  <c r="J44" i="6"/>
  <c r="K44" i="6"/>
  <c r="L44" i="6"/>
  <c r="G45" i="6"/>
  <c r="H45" i="6"/>
  <c r="I45" i="6"/>
  <c r="J45" i="6"/>
  <c r="K45" i="6"/>
  <c r="L45" i="6"/>
  <c r="G46" i="6"/>
  <c r="H46" i="6"/>
  <c r="I46" i="6"/>
  <c r="J46" i="6"/>
  <c r="K46" i="6"/>
  <c r="L46" i="6"/>
  <c r="G47" i="6"/>
  <c r="H47" i="6"/>
  <c r="I47" i="6"/>
  <c r="J47" i="6"/>
  <c r="K47" i="6"/>
  <c r="L47" i="6"/>
  <c r="L10" i="6"/>
  <c r="G10" i="6"/>
  <c r="F75" i="6" l="1"/>
  <c r="F74" i="6"/>
  <c r="F72" i="6"/>
  <c r="F71" i="6"/>
  <c r="F70" i="6"/>
  <c r="F69" i="6"/>
  <c r="F68" i="6"/>
  <c r="F67" i="6"/>
  <c r="F66" i="6"/>
  <c r="F65" i="6"/>
  <c r="F64" i="6"/>
  <c r="F63" i="6"/>
  <c r="F62" i="6"/>
  <c r="F61" i="6"/>
  <c r="F60" i="6"/>
  <c r="F59" i="6"/>
  <c r="F57" i="6"/>
  <c r="F56" i="6"/>
  <c r="F55" i="6"/>
  <c r="F53" i="6"/>
  <c r="F52" i="6"/>
  <c r="L39" i="6"/>
  <c r="K39" i="6"/>
  <c r="J39" i="6"/>
  <c r="I39" i="6"/>
  <c r="H39" i="6"/>
  <c r="G39" i="6"/>
  <c r="L38" i="6"/>
  <c r="K38" i="6"/>
  <c r="J38" i="6"/>
  <c r="I38" i="6"/>
  <c r="H38" i="6"/>
  <c r="G38" i="6"/>
  <c r="L37" i="6"/>
  <c r="K37" i="6"/>
  <c r="J37" i="6"/>
  <c r="I37" i="6"/>
  <c r="H37" i="6"/>
  <c r="G37" i="6"/>
  <c r="L36" i="6"/>
  <c r="K36" i="6"/>
  <c r="J36" i="6"/>
  <c r="I36" i="6"/>
  <c r="H36" i="6"/>
  <c r="G36" i="6"/>
  <c r="L35" i="6"/>
  <c r="K35" i="6"/>
  <c r="J35" i="6"/>
  <c r="I35" i="6"/>
  <c r="H35" i="6"/>
  <c r="G35" i="6"/>
  <c r="L34" i="6"/>
  <c r="K34" i="6"/>
  <c r="J34" i="6"/>
  <c r="I34" i="6"/>
  <c r="H34" i="6"/>
  <c r="G34" i="6"/>
  <c r="L33" i="6"/>
  <c r="K33" i="6"/>
  <c r="J33" i="6"/>
  <c r="I33" i="6"/>
  <c r="H33" i="6"/>
  <c r="G33" i="6"/>
  <c r="L32" i="6"/>
  <c r="K32" i="6"/>
  <c r="J32" i="6"/>
  <c r="I32" i="6"/>
  <c r="H32" i="6"/>
  <c r="G32" i="6"/>
  <c r="L31" i="6"/>
  <c r="K31" i="6"/>
  <c r="J31" i="6"/>
  <c r="I31" i="6"/>
  <c r="H31" i="6"/>
  <c r="G31" i="6"/>
  <c r="L30" i="6"/>
  <c r="K30" i="6"/>
  <c r="J30" i="6"/>
  <c r="I30" i="6"/>
  <c r="H30" i="6"/>
  <c r="G30" i="6"/>
  <c r="L29" i="6"/>
  <c r="K29" i="6"/>
  <c r="J29" i="6"/>
  <c r="I29" i="6"/>
  <c r="H29" i="6"/>
  <c r="G29" i="6"/>
  <c r="L28" i="6"/>
  <c r="K28" i="6"/>
  <c r="J28" i="6"/>
  <c r="I28" i="6"/>
  <c r="H28" i="6"/>
  <c r="G28" i="6"/>
  <c r="L27" i="6"/>
  <c r="K27" i="6"/>
  <c r="J27" i="6"/>
  <c r="I27" i="6"/>
  <c r="H27" i="6"/>
  <c r="G27" i="6"/>
  <c r="L26" i="6"/>
  <c r="K26" i="6"/>
  <c r="J26" i="6"/>
  <c r="I26" i="6"/>
  <c r="H26" i="6"/>
  <c r="G26" i="6"/>
  <c r="L25" i="6"/>
  <c r="K25" i="6"/>
  <c r="J25" i="6"/>
  <c r="I25" i="6"/>
  <c r="H25" i="6"/>
  <c r="G25" i="6"/>
  <c r="L24" i="6"/>
  <c r="K24" i="6"/>
  <c r="J24" i="6"/>
  <c r="I24" i="6"/>
  <c r="H24" i="6"/>
  <c r="G24" i="6"/>
  <c r="L23" i="6"/>
  <c r="K23" i="6"/>
  <c r="J23" i="6"/>
  <c r="I23" i="6"/>
  <c r="H23" i="6"/>
  <c r="G23" i="6"/>
  <c r="L22" i="6"/>
  <c r="K22" i="6"/>
  <c r="J22" i="6"/>
  <c r="I22" i="6"/>
  <c r="H22" i="6"/>
  <c r="G22" i="6"/>
  <c r="L21" i="6"/>
  <c r="K21" i="6"/>
  <c r="J21" i="6"/>
  <c r="I21" i="6"/>
  <c r="H21" i="6"/>
  <c r="G21" i="6"/>
  <c r="L20" i="6"/>
  <c r="K20" i="6"/>
  <c r="J20" i="6"/>
  <c r="I20" i="6"/>
  <c r="H20" i="6"/>
  <c r="G20" i="6"/>
  <c r="L19" i="6"/>
  <c r="K19" i="6"/>
  <c r="J19" i="6"/>
  <c r="I19" i="6"/>
  <c r="H19" i="6"/>
  <c r="G19" i="6"/>
  <c r="L18" i="6"/>
  <c r="K18" i="6"/>
  <c r="J18" i="6"/>
  <c r="I18" i="6"/>
  <c r="H18" i="6"/>
  <c r="G18" i="6"/>
  <c r="L17" i="6"/>
  <c r="K17" i="6"/>
  <c r="J17" i="6"/>
  <c r="I17" i="6"/>
  <c r="H17" i="6"/>
  <c r="G17" i="6"/>
  <c r="L16" i="6"/>
  <c r="K16" i="6"/>
  <c r="J16" i="6"/>
  <c r="I16" i="6"/>
  <c r="H16" i="6"/>
  <c r="G16" i="6"/>
  <c r="L15" i="6"/>
  <c r="K15" i="6"/>
  <c r="J15" i="6"/>
  <c r="I15" i="6"/>
  <c r="H15" i="6"/>
  <c r="G15" i="6"/>
  <c r="L14" i="6"/>
  <c r="K14" i="6"/>
  <c r="J14" i="6"/>
  <c r="I14" i="6"/>
  <c r="H14" i="6"/>
  <c r="G14" i="6"/>
  <c r="L13" i="6"/>
  <c r="K13" i="6"/>
  <c r="J13" i="6"/>
  <c r="I13" i="6"/>
  <c r="H13" i="6"/>
  <c r="G13" i="6"/>
  <c r="L12" i="6"/>
  <c r="K12" i="6"/>
  <c r="J12" i="6"/>
  <c r="I12" i="6"/>
  <c r="H12" i="6"/>
  <c r="G12" i="6"/>
  <c r="L11" i="6"/>
  <c r="K11" i="6"/>
  <c r="J11" i="6"/>
  <c r="I11" i="6"/>
  <c r="H11" i="6"/>
  <c r="G11" i="6"/>
  <c r="K10" i="6"/>
  <c r="J10" i="6"/>
  <c r="I10" i="6"/>
  <c r="H10" i="6"/>
  <c r="K51" i="6" l="1"/>
  <c r="L55" i="6" s="1"/>
  <c r="K50" i="6"/>
  <c r="L54" i="6" s="1"/>
  <c r="F79" i="6"/>
  <c r="L56" i="6" s="1"/>
  <c r="L57" i="6" l="1"/>
</calcChain>
</file>

<file path=xl/sharedStrings.xml><?xml version="1.0" encoding="utf-8"?>
<sst xmlns="http://schemas.openxmlformats.org/spreadsheetml/2006/main" count="830" uniqueCount="271">
  <si>
    <t>Supplier Name</t>
  </si>
  <si>
    <t>Supplier Contact</t>
  </si>
  <si>
    <t>All rates are the maximum rate which may be reduced at further competition</t>
  </si>
  <si>
    <t>Rental Period - Cost Per Day (£)</t>
  </si>
  <si>
    <t>Type</t>
  </si>
  <si>
    <t>Group</t>
  </si>
  <si>
    <t>Vehicle Category</t>
  </si>
  <si>
    <t>SIPP</t>
  </si>
  <si>
    <t>Example
(for illustrative purposes only)</t>
  </si>
  <si>
    <t>28 Days +</t>
  </si>
  <si>
    <t>56 Days +</t>
  </si>
  <si>
    <t>Manual</t>
  </si>
  <si>
    <t>A</t>
  </si>
  <si>
    <t>Mini</t>
  </si>
  <si>
    <t>MCMN</t>
  </si>
  <si>
    <t>Peugeot 107 or equivalent</t>
  </si>
  <si>
    <t>B</t>
  </si>
  <si>
    <t>Economy</t>
  </si>
  <si>
    <t>ECMR</t>
  </si>
  <si>
    <t>Opel/Vauxhall Corsa or equivalent</t>
  </si>
  <si>
    <t>Insurance Charge Per Day (£)</t>
  </si>
  <si>
    <t>C</t>
  </si>
  <si>
    <t>Compact</t>
  </si>
  <si>
    <t>CDMR</t>
  </si>
  <si>
    <t>Citroen C4, Ford Focus or equivalent</t>
  </si>
  <si>
    <t>D</t>
  </si>
  <si>
    <t>Intermediate</t>
  </si>
  <si>
    <t>IDMR</t>
  </si>
  <si>
    <t>VW Passat, Ford Mondeo or equivalent</t>
  </si>
  <si>
    <t>E</t>
  </si>
  <si>
    <t>Standard</t>
  </si>
  <si>
    <t>SDMR</t>
  </si>
  <si>
    <t>Peugeot 407 or equivalent</t>
  </si>
  <si>
    <t>F</t>
  </si>
  <si>
    <t>Fullsize</t>
  </si>
  <si>
    <t>FDMR</t>
  </si>
  <si>
    <t>Saab 9-3 or equivalent</t>
  </si>
  <si>
    <t>G</t>
  </si>
  <si>
    <t>Premium</t>
  </si>
  <si>
    <t>PDMR</t>
  </si>
  <si>
    <t>Mercedes E280 or equivalent</t>
  </si>
  <si>
    <t>Category</t>
  </si>
  <si>
    <t xml:space="preserve">Fully Comprehensive
</t>
  </si>
  <si>
    <t>Fully Comprehensive
Excess
(£ per claim)</t>
  </si>
  <si>
    <t>Third Party, 
Fire and Theft</t>
  </si>
  <si>
    <t>Third Party, 
Fire and Theft
Excess
(£ per claim)</t>
  </si>
  <si>
    <t>Collision
Damage
Waiver £ per day</t>
  </si>
  <si>
    <t>Collision 
Damage 
Waiver
(£ Excess per claim)</t>
  </si>
  <si>
    <t>EV</t>
  </si>
  <si>
    <t>Electric Car</t>
  </si>
  <si>
    <t>MXAR</t>
  </si>
  <si>
    <t>Nissan leaf</t>
  </si>
  <si>
    <t>Auto</t>
  </si>
  <si>
    <t>Ca</t>
  </si>
  <si>
    <t>Economy Hybrid</t>
  </si>
  <si>
    <t>EXAR</t>
  </si>
  <si>
    <t>Honda Jazz or equivalent</t>
  </si>
  <si>
    <t>Electric</t>
  </si>
  <si>
    <t>H</t>
  </si>
  <si>
    <t>CDAR</t>
  </si>
  <si>
    <t>I</t>
  </si>
  <si>
    <t>IDAR</t>
  </si>
  <si>
    <t>J</t>
  </si>
  <si>
    <t>SDAR</t>
  </si>
  <si>
    <t>K</t>
  </si>
  <si>
    <t>FDAR</t>
  </si>
  <si>
    <t>L</t>
  </si>
  <si>
    <t>PDAR</t>
  </si>
  <si>
    <t>M</t>
  </si>
  <si>
    <t>Luxury</t>
  </si>
  <si>
    <t>LDAR</t>
  </si>
  <si>
    <t>Estate</t>
  </si>
  <si>
    <t>O</t>
  </si>
  <si>
    <t>CWMR</t>
  </si>
  <si>
    <t>P</t>
  </si>
  <si>
    <t>IWMR</t>
  </si>
  <si>
    <t>Q</t>
  </si>
  <si>
    <t>Compact (Auto)</t>
  </si>
  <si>
    <t>CWAR</t>
  </si>
  <si>
    <t>R</t>
  </si>
  <si>
    <t>Intermediate (Auto)</t>
  </si>
  <si>
    <t>IWAR</t>
  </si>
  <si>
    <t>MPV</t>
  </si>
  <si>
    <t>S</t>
  </si>
  <si>
    <t>Small - 7 Seat</t>
  </si>
  <si>
    <t>IVMR</t>
  </si>
  <si>
    <t>T</t>
  </si>
  <si>
    <t>Large - 7 Seat</t>
  </si>
  <si>
    <t>FVMR</t>
  </si>
  <si>
    <t xml:space="preserve">4x4
</t>
  </si>
  <si>
    <t>4S</t>
  </si>
  <si>
    <t>Small</t>
  </si>
  <si>
    <t>SFWD</t>
  </si>
  <si>
    <t>4M</t>
  </si>
  <si>
    <t>Medium</t>
  </si>
  <si>
    <t>IFWD</t>
  </si>
  <si>
    <t>4L</t>
  </si>
  <si>
    <t>Large</t>
  </si>
  <si>
    <t>FFWD</t>
  </si>
  <si>
    <t>CDV2</t>
  </si>
  <si>
    <t>Car Derived Van</t>
  </si>
  <si>
    <t>CKMR</t>
  </si>
  <si>
    <t>SWB/LWB VAN/4M VAN</t>
  </si>
  <si>
    <t>V1</t>
  </si>
  <si>
    <t>Small Panel Van</t>
  </si>
  <si>
    <t>SKMR</t>
  </si>
  <si>
    <t>V2</t>
  </si>
  <si>
    <t>Medium Panel Van</t>
  </si>
  <si>
    <t>IKMR</t>
  </si>
  <si>
    <t>V3</t>
  </si>
  <si>
    <t>Large Panel Van</t>
  </si>
  <si>
    <t>FKMR</t>
  </si>
  <si>
    <t>V4</t>
  </si>
  <si>
    <t>4 Metre Vans</t>
  </si>
  <si>
    <t>V6</t>
  </si>
  <si>
    <t>Luton Box Van with Tail Lift</t>
  </si>
  <si>
    <t>PKMR</t>
  </si>
  <si>
    <t>Citroen C4 or equivalent</t>
  </si>
  <si>
    <t>VW Passat or equivalent</t>
  </si>
  <si>
    <t>Audi A8 or equivalent</t>
  </si>
  <si>
    <t>VW Touran, Renault Scienic or equivalent</t>
  </si>
  <si>
    <t>Ford Galaxy, Renault Espace or equivalent</t>
  </si>
  <si>
    <t>Land Rover Freelander or equivalent</t>
  </si>
  <si>
    <t>Land Rover Discovery or equivalent</t>
  </si>
  <si>
    <t>Land Rover Range Rover or equivalent</t>
  </si>
  <si>
    <t>Citroen Berlingo, Peugeot Partner, Vauxhall Astravan or equivalent</t>
  </si>
  <si>
    <t>Vauxhall Combo, Ford Connect or equivalent</t>
  </si>
  <si>
    <t>Ford Transit 280 SWB, Volkswagen Transporter or equivalent</t>
  </si>
  <si>
    <t>Ford Transit 350 LWB, Volkswagen LT35 or equivalent</t>
  </si>
  <si>
    <t>Iveco Daily, Mercedes Sprinter or equivalent</t>
  </si>
  <si>
    <t>Ford Transit Luton Tail Lift or equivalent</t>
  </si>
  <si>
    <t>Delivery/Collection Charge equal to or less than 10 miles from nearest supplier Depot  (£ Flat rate )</t>
  </si>
  <si>
    <t>Delivery/Collection Charge greater than 10 miles (maximun 50 miles) from nearest supplier Depot (£ Flat Rate)</t>
  </si>
  <si>
    <t>Out of hours delivery charge</t>
  </si>
  <si>
    <t>Charge 
(£ per booking)</t>
  </si>
  <si>
    <t xml:space="preserve">Monday - Friday </t>
  </si>
  <si>
    <t xml:space="preserve">Saturday </t>
  </si>
  <si>
    <t xml:space="preserve">Sunday </t>
  </si>
  <si>
    <t>State replenishment fuel Charge per litre if a Vehicle is returned with less fuel than when delivered (in addition to pump price)
(pence per litre)</t>
  </si>
  <si>
    <t>Additional pence per litre over pump price(£0.00)</t>
  </si>
  <si>
    <t xml:space="preserve">Petrol </t>
  </si>
  <si>
    <t xml:space="preserve">Diesel </t>
  </si>
  <si>
    <t>One Way Hire surcharge
(£ per booking)</t>
  </si>
  <si>
    <t>Cancellation cost of a Hire Booking when less than 2 hours notice has been given (£) - (this shall not exceed 1 day's rental)</t>
  </si>
  <si>
    <t>Airport Hire Surcharge
(£)</t>
  </si>
  <si>
    <t>Charge per pick up or drop off at an Airport or a Railway Station (£)</t>
  </si>
  <si>
    <t>Administration Charge for processing Speeding, Parking Fines, Congestion Charging etc  (£)</t>
  </si>
  <si>
    <t>Charge for DVLA driver check (£)</t>
  </si>
  <si>
    <t>Charge for loss of keys (£)</t>
  </si>
  <si>
    <t>Additional Charge (per day) to Take Hire Vehicle to Europe (£)</t>
  </si>
  <si>
    <t>Charge for Recovering a Hire Vehicle from Europe (£)</t>
  </si>
  <si>
    <t>Towbar equipped
surcharge (£/day)</t>
  </si>
  <si>
    <t>Flashing Beacon (magnetic mount)
surcharge (£/day)</t>
  </si>
  <si>
    <t>Satellite Navigation System (£/day)</t>
  </si>
  <si>
    <t>Charge for fitment of Lynx Hand Controls (£/day)</t>
  </si>
  <si>
    <t>Abortive Collection/Delivery Charge</t>
  </si>
  <si>
    <t>Charge for Fitment of Roofrack</t>
  </si>
  <si>
    <t>No of rental days per annum  (for Evaluation Purposes only)</t>
  </si>
  <si>
    <t>Peugeot 107 or Vauxhall Adam,</t>
  </si>
  <si>
    <t>Opel/Vauxhall Corsa or equivalent,VW polo</t>
  </si>
  <si>
    <t>Opel Astra,Citroen C4, Ford Focus or equivalent</t>
  </si>
  <si>
    <t>VW CC,Citroen C5,Peugeot 407 or equivalent</t>
  </si>
  <si>
    <t>BMW 3er,Mercedes Benz C Klasse,Saab 9-3 or equivalent</t>
  </si>
  <si>
    <t>BMW 520,Mercedes E280 or equivalent</t>
  </si>
  <si>
    <t>Toyota Prius,VW GOLF 2000 or equivalent</t>
  </si>
  <si>
    <t>VW Passat 2.0 TDI,Peugeot 407 or equivalent</t>
  </si>
  <si>
    <t>VW Touran, Renault Scenic or equivalent</t>
  </si>
  <si>
    <t>Land Rover Discovery or Nissan X-Trail 2.0,OUTLANDER 2.2 G</t>
  </si>
  <si>
    <t>Land Rover Range Rover or Land Rover R/RoverSport,BMW 3.0</t>
  </si>
  <si>
    <t>Large Panel van</t>
  </si>
  <si>
    <t>Volume for Evaluation Purposes Only</t>
  </si>
  <si>
    <t>Out of hours delivery cost</t>
  </si>
  <si>
    <t>State replenishment fuel Charge per litre if a Vehicle is returned with less fuel than when delivered (in addition to pump price)
(pence per litre)</t>
  </si>
  <si>
    <t>Petrol - additional pence per litre over pump price</t>
  </si>
  <si>
    <t>Diesel - additional pence per litre over pump price</t>
  </si>
  <si>
    <t>Abortive Collection/Delivery Charge (limited to a maximum of a day hire charge)</t>
  </si>
  <si>
    <t>Charge for Fitment of Roofrack(£/day)</t>
  </si>
  <si>
    <t>Electric car</t>
  </si>
  <si>
    <t>Nissan Leaf</t>
  </si>
  <si>
    <t>Automatic</t>
  </si>
  <si>
    <t xml:space="preserve">Total Rental Charges </t>
  </si>
  <si>
    <t>Total Insurance Charges</t>
  </si>
  <si>
    <t>Total Additional costs.</t>
  </si>
  <si>
    <t>Grand Total</t>
  </si>
  <si>
    <t>Additional Cost Totals</t>
  </si>
  <si>
    <t>Total Additional Costs</t>
  </si>
  <si>
    <r>
      <t>4x4 Utility</t>
    </r>
    <r>
      <rPr>
        <b/>
        <sz val="16"/>
        <rFont val="Arial"/>
        <family val="2"/>
      </rPr>
      <t>*</t>
    </r>
    <r>
      <rPr>
        <b/>
        <sz val="10"/>
        <rFont val="Arial"/>
        <family val="2"/>
      </rPr>
      <t xml:space="preserve">
With ability to tow up to 3.5T</t>
    </r>
  </si>
  <si>
    <t>IFND</t>
  </si>
  <si>
    <t>Land Rover Defender 90 or equivalent</t>
  </si>
  <si>
    <t>FFND</t>
  </si>
  <si>
    <t>Land Rover Defender 110 utility or equivalent</t>
  </si>
  <si>
    <t>4x4 Pickup</t>
  </si>
  <si>
    <t>FPAR</t>
  </si>
  <si>
    <t>Ford Ranger , Toyota Hylux or equivalent</t>
  </si>
  <si>
    <t>4LC*</t>
  </si>
  <si>
    <t xml:space="preserve">Station wagon 4 x4 </t>
  </si>
  <si>
    <t>FFNX</t>
  </si>
  <si>
    <t>Land Rover Defender 110 Station/wag or equivalent</t>
  </si>
  <si>
    <t>4 x4 Double Cab Pickup</t>
  </si>
  <si>
    <t>FQAR</t>
  </si>
  <si>
    <t>Ford F150 , Landrover 130 or equivalent</t>
  </si>
  <si>
    <t xml:space="preserve">4x4 Utility*                                                                    </t>
  </si>
  <si>
    <t>4x4 vehicles with the ability to tow up to 3.5 Tonnes. The preferred tow bar fitment is a dual 50 mm ball and 25 mm pin fitting, with the ability to take either single 7 pin or twin 13 pin electrical connections.</t>
  </si>
  <si>
    <t>Mini Bus</t>
  </si>
  <si>
    <t>M1</t>
  </si>
  <si>
    <t>9 Seater Minibus</t>
  </si>
  <si>
    <t>IVAN</t>
  </si>
  <si>
    <t>Renault Traffic,Vauxhall Vivaro or equivalent</t>
  </si>
  <si>
    <t>M2</t>
  </si>
  <si>
    <t>15 Seater Minibus</t>
  </si>
  <si>
    <t>FVAN</t>
  </si>
  <si>
    <t>Ford Transit Minibus (15 seater) or equivalent</t>
  </si>
  <si>
    <t>M3</t>
  </si>
  <si>
    <t>17 Seater Minibus</t>
  </si>
  <si>
    <t>PVAN</t>
  </si>
  <si>
    <t>Ford Transit Minibus (17 seater)  or equivalent</t>
  </si>
  <si>
    <t>Delivery/Collection Charge price per mile over 50 miles from nearest supplier Depot  (Price per mile after after 50 miles)</t>
  </si>
  <si>
    <t>FOC</t>
  </si>
  <si>
    <t>Charge for fitment of Lynx Hand Controls</t>
  </si>
  <si>
    <t>Observations</t>
  </si>
  <si>
    <t xml:space="preserve">For information only and not included in evaluation. </t>
  </si>
  <si>
    <t>Evaluation Daily Rental totals</t>
  </si>
  <si>
    <t>Insurance - Collision
Damage
Waiver totals</t>
  </si>
  <si>
    <t xml:space="preserve">Total Rental Costs </t>
  </si>
  <si>
    <t>Total Basket Price</t>
  </si>
  <si>
    <t xml:space="preserve">Additional Charges Definition </t>
  </si>
  <si>
    <t xml:space="preserve">Additional Charges Proposal (£) </t>
  </si>
  <si>
    <t>Airport Hire Surcharge (£)</t>
  </si>
  <si>
    <t>Towbar equipped surcharge (£/day)</t>
  </si>
  <si>
    <t>Additional pence per litre over pump price (£0.00)</t>
  </si>
  <si>
    <t>Light Damage Waiver (Excess £600) (£/day)</t>
  </si>
  <si>
    <t>Lot 3: UK National Long Term Flexi Rental: Passenger Car Hire, Light Commercial Vehicle (LCV) Hire, on road and full off road 4 x 4s Vehicle Hire and Minibus</t>
  </si>
  <si>
    <t>84 Days +</t>
  </si>
  <si>
    <t>168 Days +</t>
  </si>
  <si>
    <t xml:space="preserve">12 Months +  (28 Days) </t>
  </si>
  <si>
    <t>Maximum Charge (per booking)</t>
  </si>
  <si>
    <t xml:space="preserve">Alternative tyre provision ( Winter Tyres) (Price per booking) </t>
  </si>
  <si>
    <t xml:space="preserve">Maximum Charge for information only and not included in evaluation. </t>
  </si>
  <si>
    <t>Charge for Fitment of Roofrack (£/day)</t>
  </si>
  <si>
    <t>Collision Damage Waiver number of days per annum (based 15% total rental volume)
Damage
Waiver totals</t>
  </si>
  <si>
    <t xml:space="preserve">Additonal Charges Weighting </t>
  </si>
  <si>
    <t>Total Insurance Costs</t>
  </si>
  <si>
    <t xml:space="preserve">Not Applicable </t>
  </si>
  <si>
    <t>Key:</t>
  </si>
  <si>
    <r>
      <t xml:space="preserve">Please complete cells shaded in green with Supplier details in 'Instructions How to Complete' Worksheet.
Please complete cells shaded in green with requested price  in 'Rental Charges', 'Insurance Charges', 'Additional Charges' worksheets.
Please note this </t>
    </r>
    <r>
      <rPr>
        <b/>
        <u/>
        <sz val="11"/>
        <rFont val="Arial"/>
        <family val="2"/>
      </rPr>
      <t>will be</t>
    </r>
    <r>
      <rPr>
        <sz val="11"/>
        <rFont val="Arial"/>
        <family val="2"/>
      </rPr>
      <t xml:space="preserve"> part of the Evaluation.</t>
    </r>
  </si>
  <si>
    <r>
      <t xml:space="preserve">Please complete cells shaded in orange with requested price  in 'Rental Charges', 'Insurance Charges', 'Additional Charges' worksheets.
Please note this </t>
    </r>
    <r>
      <rPr>
        <b/>
        <u/>
        <sz val="11"/>
        <rFont val="Arial"/>
        <family val="2"/>
      </rPr>
      <t>will not be</t>
    </r>
    <r>
      <rPr>
        <sz val="11"/>
        <rFont val="Arial"/>
        <family val="2"/>
      </rPr>
      <t xml:space="preserve"> part of the Evaluation.</t>
    </r>
  </si>
  <si>
    <t>Please complete cells shaded in blue with the Excess Value per claim in 'Insurance Charges' worksheet.</t>
  </si>
  <si>
    <t xml:space="preserve">The purpose of this sheet is to assist you in preparing your bid in a consistent format for the evaluation of the pricing submission. </t>
  </si>
  <si>
    <t>The pricing sheets have been compiled based on historic information and forecasted usage. The tabs "Volume data" and "Evaluation Total" are for calculation purposes and cannot be amended.</t>
  </si>
  <si>
    <t xml:space="preserve">The rental volumes are number of rental days per annum based on historic rental data and do not imply a commitment to future volumes. The Additional Charges volumes are number of rental days per annum or number of reservation per annum. </t>
  </si>
  <si>
    <t>You must complete this Pricing Schedule in accordance with these instructions.</t>
  </si>
  <si>
    <t>Completing the Pricing Schedule</t>
  </si>
  <si>
    <t>1.1 Ensure that you scroll down each page sufficiently so as not to omit any data input requirement</t>
  </si>
  <si>
    <t>1.3 The cells containing volume figures are locked to allow auto-calculation of the totals.</t>
  </si>
  <si>
    <t>1.4 The total figure auto-calculates for each item.</t>
  </si>
  <si>
    <t>1.5 Insert your contact details in the green box above, this will copy to each sheet.</t>
  </si>
  <si>
    <t>1.6 If you do not charge for a specific service insert "No Charge" (the  evaluation sheet will note "Check no charge" this is intentional)</t>
  </si>
  <si>
    <t>1.8 Prices submitted shall be the maximum price charged of which may be reduced at further competition.</t>
  </si>
  <si>
    <t>1.9 Failure to insert a price (or comment to confirm no charge will be applied), may render your bid as incapable of evaluation and your tender non-compliant.</t>
  </si>
  <si>
    <t>Explanation of terms</t>
  </si>
  <si>
    <t xml:space="preserve">The column entitled “Groups” includes notations recognisable by current users of vehicle hire in some public sector organisations and may not reflect any current industry codlings, the relevant SIPP code is also noted and this should be used as a guide when providing a quotation. </t>
  </si>
  <si>
    <t xml:space="preserve">Pricing will be evaluated against the estimated useage volumes based upon historic rental data and will only be used for the purpose of evaluation. Where historic rental profile has a zero usage a nominal figure of 2 has been added to allow for a comparison of quotations and is not an accurate forecast of usage. </t>
  </si>
  <si>
    <t>The volumes for any Additional Charges are estimates based on historical data. Where we have no historical data, a nominal figure of 2% has been added to allow for a comparison of quotations and is not an accurate forecast of usage.</t>
  </si>
  <si>
    <t xml:space="preserve">All vehicle classes must be quoted for. Where the supplier is unable to provide the class of vehicle directly then the use of a sub-contractor is permissible. The quoted price must be the full price of the provision of that vehicle by the bidding supplier. Service levels and fulfilment of the specification and any call off remain the responsibility of the bidding supplier. </t>
  </si>
  <si>
    <t>The provision of 4x4 Utility and Mini Bus Vehicles Types is not mandatory and the Supplier may submit a proposal without their price inclusion, however, the provision of these vehicles is highly recommended as not providing the service may reduce supplier capability to meet buyers needs.</t>
  </si>
  <si>
    <t>Total costs will be automatically calculated by multiplying the given volumes by the prices for each vehicle type and each additional charge and displayed in the Evaluation Total tab. (In all red cells price included in the evaluation).</t>
  </si>
  <si>
    <t>Lot 3: UK National Long Term Flexi Rental: Passenger Car Hire, Light Commercial Vehicle (LCV) Hire, on road and full off road 4 x 4s Vehicle Hire and Minibus.</t>
  </si>
  <si>
    <t>1.7 Please complete all three pricing tabs, “Rental Charges”, “Insurance Charges” and “Additional Charges” .</t>
  </si>
  <si>
    <r>
      <t xml:space="preserve">1.2 Enter the appropriate price in each of the sections ensuring that you provide all information requested, more detail see </t>
    </r>
    <r>
      <rPr>
        <b/>
        <sz val="11"/>
        <color rgb="FF000000"/>
        <rFont val="Arial"/>
        <family val="2"/>
      </rPr>
      <t xml:space="preserve">Key </t>
    </r>
    <r>
      <rPr>
        <sz val="11"/>
        <color rgb="FF000000"/>
        <rFont val="Arial"/>
        <family val="2"/>
      </rPr>
      <t xml:space="preserve">and </t>
    </r>
    <r>
      <rPr>
        <b/>
        <sz val="11"/>
        <color rgb="FF000000"/>
        <rFont val="Arial"/>
        <family val="2"/>
      </rPr>
      <t>Explanation of Terms.</t>
    </r>
  </si>
  <si>
    <t>Refer to the How to Bid document for a full explanation of how prices will be evaluated and marks awarded.</t>
  </si>
  <si>
    <t xml:space="preserve">Information provided in the orange cells will be used as the basis of the maximum pricing within the Framework Contract Agreement and will not be used in the pricing evaluation calculation.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</si>
</sst>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quot;£&quot;* #,##0.00_-;\-&quot;£&quot;* #,##0.00_-;_-&quot;£&quot;* &quot;-&quot;??_-;_-@"/>
    <numFmt numFmtId="165" formatCode="&quot;£&quot;#,##0.00"/>
    <numFmt numFmtId="166" formatCode="#,##0_ ;\-#,##0\ "/>
    <numFmt numFmtId="167" formatCode="_-&quot;£&quot;* #,##0_-;\-&quot;£&quot;* #,##0_-;_-&quot;£&quot;* &quot;-&quot;_-;_-@"/>
    <numFmt numFmtId="168" formatCode="0.0%"/>
    <numFmt numFmtId="169" formatCode="&quot;£&quot;#,##0"/>
    <numFmt numFmtId="170" formatCode="_-&quot;£&quot;* #,##0_-;\-&quot;£&quot;* #,##0_-;_-&quot;£&quot;* &quot;-&quot;??_-;_-@"/>
  </numFmts>
  <fonts count="31" x14ac:knownFonts="1">
    <font>
      <sz val="11"/>
      <color rgb="FF000000"/>
      <name val="Calibri"/>
    </font>
    <font>
      <b/>
      <sz val="11"/>
      <color rgb="FF000000"/>
      <name val="Arial"/>
      <family val="2"/>
    </font>
    <font>
      <sz val="11"/>
      <name val="Calibri"/>
      <family val="2"/>
    </font>
    <font>
      <b/>
      <sz val="11"/>
      <color rgb="FF000000"/>
      <name val="Calibri"/>
      <family val="2"/>
    </font>
    <font>
      <sz val="11"/>
      <color rgb="FF000000"/>
      <name val="Arial"/>
      <family val="2"/>
    </font>
    <font>
      <b/>
      <sz val="14"/>
      <color rgb="FF000000"/>
      <name val="Arial"/>
      <family val="2"/>
    </font>
    <font>
      <b/>
      <sz val="10"/>
      <name val="Arial"/>
      <family val="2"/>
    </font>
    <font>
      <b/>
      <sz val="10"/>
      <color rgb="FF000000"/>
      <name val="Arial"/>
      <family val="2"/>
    </font>
    <font>
      <sz val="10"/>
      <name val="Arial"/>
      <family val="2"/>
    </font>
    <font>
      <sz val="10"/>
      <color rgb="FF000000"/>
      <name val="Arial"/>
      <family val="2"/>
    </font>
    <font>
      <b/>
      <sz val="16"/>
      <color rgb="FF000000"/>
      <name val="Calibri"/>
      <family val="2"/>
    </font>
    <font>
      <sz val="11"/>
      <name val="Arial"/>
      <family val="2"/>
    </font>
    <font>
      <sz val="10"/>
      <color rgb="FF000000"/>
      <name val="Verdana"/>
      <family val="2"/>
    </font>
    <font>
      <sz val="10"/>
      <color rgb="FF000000"/>
      <name val="Calibri"/>
      <family val="2"/>
    </font>
    <font>
      <b/>
      <sz val="10"/>
      <color rgb="FF333333"/>
      <name val="Arial"/>
      <family val="2"/>
    </font>
    <font>
      <sz val="11"/>
      <color rgb="FF000000"/>
      <name val="Calibri"/>
      <family val="2"/>
    </font>
    <font>
      <b/>
      <sz val="16"/>
      <name val="Arial"/>
      <family val="2"/>
    </font>
    <font>
      <sz val="10"/>
      <name val="Arial"/>
      <family val="2"/>
    </font>
    <font>
      <sz val="10"/>
      <color rgb="FF000000"/>
      <name val="Arial"/>
      <family val="2"/>
    </font>
    <font>
      <b/>
      <sz val="11"/>
      <color rgb="FF000000"/>
      <name val="Calibri"/>
      <family val="2"/>
    </font>
    <font>
      <b/>
      <sz val="10"/>
      <color rgb="FF000000"/>
      <name val="Arial"/>
      <family val="2"/>
    </font>
    <font>
      <b/>
      <sz val="16"/>
      <color rgb="FF000000"/>
      <name val="Calibri"/>
      <family val="2"/>
    </font>
    <font>
      <sz val="11"/>
      <color rgb="FF000000"/>
      <name val="Calibri"/>
      <family val="2"/>
    </font>
    <font>
      <b/>
      <sz val="10"/>
      <name val="Arial"/>
      <family val="2"/>
    </font>
    <font>
      <b/>
      <sz val="28"/>
      <color rgb="FF000000"/>
      <name val="Calibri"/>
      <family val="2"/>
    </font>
    <font>
      <sz val="11"/>
      <name val="Calibri"/>
      <family val="2"/>
    </font>
    <font>
      <sz val="11"/>
      <color rgb="FF000000"/>
      <name val="Calibri"/>
      <family val="2"/>
    </font>
    <font>
      <b/>
      <sz val="11"/>
      <name val="Arial"/>
      <family val="2"/>
    </font>
    <font>
      <sz val="11"/>
      <color rgb="FF000000"/>
      <name val="Calibri"/>
      <family val="2"/>
    </font>
    <font>
      <b/>
      <u/>
      <sz val="11"/>
      <color rgb="FF000000"/>
      <name val="Arial"/>
      <family val="2"/>
    </font>
    <font>
      <b/>
      <u/>
      <sz val="11"/>
      <name val="Arial"/>
      <family val="2"/>
    </font>
  </fonts>
  <fills count="27">
    <fill>
      <patternFill patternType="none"/>
    </fill>
    <fill>
      <patternFill patternType="gray125"/>
    </fill>
    <fill>
      <patternFill patternType="solid">
        <fgColor rgb="FFFFFFFF"/>
        <bgColor rgb="FFFFFFFF"/>
      </patternFill>
    </fill>
    <fill>
      <patternFill patternType="solid">
        <fgColor rgb="FFFFFF00"/>
        <bgColor rgb="FFFFFF00"/>
      </patternFill>
    </fill>
    <fill>
      <patternFill patternType="solid">
        <fgColor rgb="FFCCFFCC"/>
        <bgColor rgb="FFCCFFCC"/>
      </patternFill>
    </fill>
    <fill>
      <patternFill patternType="solid">
        <fgColor rgb="FFFFFF00"/>
        <bgColor indexed="64"/>
      </patternFill>
    </fill>
    <fill>
      <patternFill patternType="solid">
        <fgColor rgb="FFFFC000"/>
        <bgColor rgb="FFE5B8B7"/>
      </patternFill>
    </fill>
    <fill>
      <patternFill patternType="solid">
        <fgColor rgb="FFFFC000"/>
        <bgColor rgb="FF92CDDC"/>
      </patternFill>
    </fill>
    <fill>
      <patternFill patternType="solid">
        <fgColor rgb="FFFFC000"/>
        <bgColor rgb="FFF2DBDB"/>
      </patternFill>
    </fill>
    <fill>
      <patternFill patternType="solid">
        <fgColor theme="7" tint="0.59999389629810485"/>
        <bgColor indexed="64"/>
      </patternFill>
    </fill>
    <fill>
      <patternFill patternType="solid">
        <fgColor theme="0" tint="-0.14999847407452621"/>
        <bgColor indexed="64"/>
      </patternFill>
    </fill>
    <fill>
      <patternFill patternType="solid">
        <fgColor theme="7" tint="0.59999389629810485"/>
        <bgColor rgb="FF00FF00"/>
      </patternFill>
    </fill>
    <fill>
      <patternFill patternType="solid">
        <fgColor theme="0" tint="-0.14999847407452621"/>
        <bgColor rgb="FF99CC00"/>
      </patternFill>
    </fill>
    <fill>
      <patternFill patternType="solid">
        <fgColor theme="7"/>
        <bgColor rgb="FFC6D9F0"/>
      </patternFill>
    </fill>
    <fill>
      <patternFill patternType="solid">
        <fgColor theme="2"/>
        <bgColor indexed="64"/>
      </patternFill>
    </fill>
    <fill>
      <patternFill patternType="solid">
        <fgColor theme="0"/>
        <bgColor indexed="64"/>
      </patternFill>
    </fill>
    <fill>
      <patternFill patternType="solid">
        <fgColor theme="0"/>
        <bgColor rgb="FFFFFFFF"/>
      </patternFill>
    </fill>
    <fill>
      <patternFill patternType="solid">
        <fgColor theme="0"/>
        <bgColor rgb="FF99CC00"/>
      </patternFill>
    </fill>
    <fill>
      <patternFill patternType="solid">
        <fgColor theme="9"/>
        <bgColor rgb="FF92CDDC"/>
      </patternFill>
    </fill>
    <fill>
      <patternFill patternType="solid">
        <fgColor theme="8"/>
        <bgColor rgb="FFF2DBDB"/>
      </patternFill>
    </fill>
    <fill>
      <patternFill patternType="solid">
        <fgColor theme="9"/>
        <bgColor rgb="FFC6D9F0"/>
      </patternFill>
    </fill>
    <fill>
      <patternFill patternType="solid">
        <fgColor rgb="FFFF0000"/>
        <bgColor indexed="64"/>
      </patternFill>
    </fill>
    <fill>
      <patternFill patternType="solid">
        <fgColor theme="2" tint="-9.9978637043366805E-2"/>
        <bgColor rgb="FFC6D9F0"/>
      </patternFill>
    </fill>
    <fill>
      <patternFill patternType="solid">
        <fgColor theme="0" tint="-0.14999847407452621"/>
        <bgColor rgb="FFCCFFCC"/>
      </patternFill>
    </fill>
    <fill>
      <patternFill patternType="solid">
        <fgColor theme="0" tint="-0.14999847407452621"/>
        <bgColor rgb="FFC6D9F0"/>
      </patternFill>
    </fill>
    <fill>
      <patternFill patternType="solid">
        <fgColor rgb="FFFF0000"/>
        <bgColor rgb="FF92CDDC"/>
      </patternFill>
    </fill>
    <fill>
      <patternFill patternType="solid">
        <fgColor rgb="FF00B0F0"/>
        <bgColor rgb="FFF2DBDB"/>
      </patternFill>
    </fill>
  </fills>
  <borders count="184">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right/>
      <top style="medium">
        <color rgb="FF000000"/>
      </top>
      <bottom/>
      <diagonal/>
    </border>
    <border>
      <left style="medium">
        <color rgb="FF000000"/>
      </left>
      <right/>
      <top style="medium">
        <color rgb="FF000000"/>
      </top>
      <bottom/>
      <diagonal/>
    </border>
    <border>
      <left style="medium">
        <color rgb="FF000000"/>
      </left>
      <right/>
      <top style="medium">
        <color rgb="FF000000"/>
      </top>
      <bottom/>
      <diagonal/>
    </border>
    <border>
      <left style="thin">
        <color rgb="FF000000"/>
      </left>
      <right style="thin">
        <color rgb="FF000000"/>
      </right>
      <top style="medium">
        <color rgb="FF000000"/>
      </top>
      <bottom style="thin">
        <color rgb="FF000000"/>
      </bottom>
      <diagonal/>
    </border>
    <border>
      <left/>
      <right/>
      <top style="medium">
        <color rgb="FF000000"/>
      </top>
      <bottom style="thin">
        <color rgb="FF000000"/>
      </bottom>
      <diagonal/>
    </border>
    <border>
      <left style="medium">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bottom/>
      <diagonal/>
    </border>
    <border>
      <left/>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bottom style="medium">
        <color rgb="FF000000"/>
      </bottom>
      <diagonal/>
    </border>
    <border>
      <left/>
      <right style="thick">
        <color rgb="FF000000"/>
      </right>
      <top style="medium">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style="medium">
        <color rgb="FF000000"/>
      </top>
      <bottom style="medium">
        <color rgb="FF000000"/>
      </bottom>
      <diagonal/>
    </border>
    <border>
      <left/>
      <right/>
      <top style="thin">
        <color rgb="FF000000"/>
      </top>
      <bottom style="medium">
        <color rgb="FF000000"/>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diagonal/>
    </border>
    <border>
      <left style="medium">
        <color rgb="FF000000"/>
      </left>
      <right style="medium">
        <color rgb="FF000000"/>
      </right>
      <top style="thin">
        <color rgb="FF000000"/>
      </top>
      <bottom/>
      <diagonal/>
    </border>
    <border>
      <left/>
      <right/>
      <top style="thin">
        <color rgb="FF000000"/>
      </top>
      <bottom/>
      <diagonal/>
    </border>
    <border>
      <left/>
      <right/>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top/>
      <bottom style="medium">
        <color rgb="FF000000"/>
      </bottom>
      <diagonal/>
    </border>
    <border>
      <left style="medium">
        <color rgb="FF000000"/>
      </left>
      <right style="medium">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top/>
      <bottom/>
      <diagonal/>
    </border>
    <border>
      <left style="medium">
        <color rgb="FF000000"/>
      </left>
      <right/>
      <top/>
      <bottom style="medium">
        <color rgb="FF000000"/>
      </bottom>
      <diagonal/>
    </border>
    <border>
      <left/>
      <right/>
      <top style="medium">
        <color rgb="FF000000"/>
      </top>
      <bottom/>
      <diagonal/>
    </border>
    <border>
      <left style="thin">
        <color rgb="FF000000"/>
      </left>
      <right style="thin">
        <color rgb="FF000000"/>
      </right>
      <top style="medium">
        <color rgb="FF000000"/>
      </top>
      <bottom style="medium">
        <color rgb="FF000000"/>
      </bottom>
      <diagonal/>
    </border>
    <border>
      <left/>
      <right style="medium">
        <color rgb="FF000000"/>
      </right>
      <top style="medium">
        <color rgb="FF000000"/>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diagonal/>
    </border>
    <border>
      <left/>
      <right style="thin">
        <color rgb="FF000000"/>
      </right>
      <top style="medium">
        <color rgb="FF000000"/>
      </top>
      <bottom style="medium">
        <color rgb="FF000000"/>
      </bottom>
      <diagonal/>
    </border>
    <border>
      <left/>
      <right style="medium">
        <color rgb="FF000000"/>
      </right>
      <top/>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right style="dotted">
        <color rgb="FF000000"/>
      </right>
      <top style="thin">
        <color rgb="FF000000"/>
      </top>
      <bottom style="thin">
        <color rgb="FF000000"/>
      </bottom>
      <diagonal/>
    </border>
    <border>
      <left style="medium">
        <color rgb="FF000000"/>
      </left>
      <right style="medium">
        <color rgb="FF000000"/>
      </right>
      <top/>
      <bottom style="thin">
        <color rgb="FF000000"/>
      </bottom>
      <diagonal/>
    </border>
    <border>
      <left/>
      <right/>
      <top/>
      <bottom style="medium">
        <color rgb="FF000000"/>
      </bottom>
      <diagonal/>
    </border>
    <border>
      <left style="medium">
        <color rgb="FF000000"/>
      </left>
      <right/>
      <top style="thin">
        <color rgb="FF000000"/>
      </top>
      <bottom/>
      <diagonal/>
    </border>
    <border>
      <left/>
      <right/>
      <top style="thin">
        <color rgb="FF000000"/>
      </top>
      <bottom/>
      <diagonal/>
    </border>
    <border>
      <left style="medium">
        <color rgb="FF000000"/>
      </left>
      <right/>
      <top style="medium">
        <color rgb="FF000000"/>
      </top>
      <bottom style="medium">
        <color rgb="FF000000"/>
      </bottom>
      <diagonal/>
    </border>
    <border>
      <left/>
      <right style="thin">
        <color rgb="FF000000"/>
      </right>
      <top style="thin">
        <color rgb="FF000000"/>
      </top>
      <bottom style="thin">
        <color rgb="FF000000"/>
      </bottom>
      <diagonal/>
    </border>
    <border>
      <left/>
      <right style="medium">
        <color rgb="FF000000"/>
      </right>
      <top/>
      <bottom style="medium">
        <color rgb="FF000000"/>
      </bottom>
      <diagonal/>
    </border>
    <border>
      <left/>
      <right style="medium">
        <color rgb="FF000000"/>
      </right>
      <top style="thin">
        <color rgb="FF000000"/>
      </top>
      <bottom/>
      <diagonal/>
    </border>
    <border>
      <left/>
      <right style="thin">
        <color rgb="FF000000"/>
      </right>
      <top style="thin">
        <color rgb="FF000000"/>
      </top>
      <bottom/>
      <diagonal/>
    </border>
    <border>
      <left/>
      <right style="thin">
        <color rgb="FF000000"/>
      </right>
      <top/>
      <bottom style="thin">
        <color rgb="FF000000"/>
      </bottom>
      <diagonal/>
    </border>
    <border>
      <left style="medium">
        <color indexed="64"/>
      </left>
      <right style="medium">
        <color indexed="64"/>
      </right>
      <top style="medium">
        <color indexed="64"/>
      </top>
      <bottom style="medium">
        <color indexed="64"/>
      </bottom>
      <diagonal/>
    </border>
    <border>
      <left style="thin">
        <color rgb="FF000000"/>
      </left>
      <right style="thin">
        <color rgb="FF000000"/>
      </right>
      <top style="medium">
        <color indexed="64"/>
      </top>
      <bottom style="thin">
        <color rgb="FF000000"/>
      </bottom>
      <diagonal/>
    </border>
    <border>
      <left style="medium">
        <color rgb="FF000000"/>
      </left>
      <right style="medium">
        <color rgb="FF000000"/>
      </right>
      <top style="medium">
        <color indexed="64"/>
      </top>
      <bottom/>
      <diagonal/>
    </border>
    <border>
      <left/>
      <right/>
      <top style="medium">
        <color indexed="64"/>
      </top>
      <bottom/>
      <diagonal/>
    </border>
    <border>
      <left style="medium">
        <color rgb="FF000000"/>
      </left>
      <right style="medium">
        <color rgb="FF000000"/>
      </right>
      <top style="medium">
        <color indexed="64"/>
      </top>
      <bottom style="thin">
        <color rgb="FF000000"/>
      </bottom>
      <diagonal/>
    </border>
    <border>
      <left style="medium">
        <color rgb="FF000000"/>
      </left>
      <right style="medium">
        <color indexed="64"/>
      </right>
      <top style="medium">
        <color indexed="64"/>
      </top>
      <bottom style="thin">
        <color rgb="FF000000"/>
      </bottom>
      <diagonal/>
    </border>
    <border>
      <left style="medium">
        <color rgb="FF000000"/>
      </left>
      <right style="medium">
        <color indexed="64"/>
      </right>
      <top style="thin">
        <color rgb="FF000000"/>
      </top>
      <bottom style="thin">
        <color rgb="FF000000"/>
      </bottom>
      <diagonal/>
    </border>
    <border>
      <left style="thin">
        <color rgb="FF000000"/>
      </left>
      <right style="thin">
        <color rgb="FF000000"/>
      </right>
      <top style="thin">
        <color rgb="FF000000"/>
      </top>
      <bottom style="medium">
        <color indexed="64"/>
      </bottom>
      <diagonal/>
    </border>
    <border>
      <left/>
      <right/>
      <top/>
      <bottom style="medium">
        <color indexed="64"/>
      </bottom>
      <diagonal/>
    </border>
    <border>
      <left style="medium">
        <color rgb="FF000000"/>
      </left>
      <right style="medium">
        <color rgb="FF000000"/>
      </right>
      <top style="thin">
        <color rgb="FF000000"/>
      </top>
      <bottom style="medium">
        <color indexed="64"/>
      </bottom>
      <diagonal/>
    </border>
    <border>
      <left style="medium">
        <color rgb="FF000000"/>
      </left>
      <right style="medium">
        <color indexed="64"/>
      </right>
      <top style="thin">
        <color rgb="FF000000"/>
      </top>
      <bottom style="medium">
        <color indexed="64"/>
      </bottom>
      <diagonal/>
    </border>
    <border>
      <left style="medium">
        <color indexed="64"/>
      </left>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thin">
        <color rgb="FF000000"/>
      </right>
      <top style="medium">
        <color indexed="64"/>
      </top>
      <bottom style="thin">
        <color rgb="FF000000"/>
      </bottom>
      <diagonal/>
    </border>
    <border>
      <left style="medium">
        <color rgb="FF000000"/>
      </left>
      <right style="medium">
        <color indexed="64"/>
      </right>
      <top style="thin">
        <color rgb="FF000000"/>
      </top>
      <bottom/>
      <diagonal/>
    </border>
    <border>
      <left style="medium">
        <color indexed="64"/>
      </left>
      <right/>
      <top style="medium">
        <color indexed="64"/>
      </top>
      <bottom/>
      <diagonal/>
    </border>
    <border>
      <left style="medium">
        <color rgb="FF000000"/>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right style="medium">
        <color rgb="FF000000"/>
      </right>
      <top style="medium">
        <color indexed="64"/>
      </top>
      <bottom style="thin">
        <color rgb="FF000000"/>
      </bottom>
      <diagonal/>
    </border>
    <border>
      <left/>
      <right style="medium">
        <color rgb="FF000000"/>
      </right>
      <top style="thin">
        <color rgb="FF000000"/>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000000"/>
      </left>
      <right/>
      <top/>
      <bottom style="thin">
        <color rgb="FF000000"/>
      </bottom>
      <diagonal/>
    </border>
    <border>
      <left style="thin">
        <color rgb="FF000000"/>
      </left>
      <right/>
      <top style="thin">
        <color rgb="FF000000"/>
      </top>
      <bottom style="medium">
        <color indexed="64"/>
      </bottom>
      <diagonal/>
    </border>
    <border>
      <left/>
      <right style="medium">
        <color rgb="FF000000"/>
      </right>
      <top style="medium">
        <color indexed="64"/>
      </top>
      <bottom/>
      <diagonal/>
    </border>
    <border>
      <left style="medium">
        <color indexed="64"/>
      </left>
      <right style="medium">
        <color indexed="64"/>
      </right>
      <top style="medium">
        <color indexed="64"/>
      </top>
      <bottom style="thin">
        <color rgb="FF000000"/>
      </bottom>
      <diagonal/>
    </border>
    <border>
      <left style="medium">
        <color indexed="64"/>
      </left>
      <right style="medium">
        <color indexed="64"/>
      </right>
      <top/>
      <bottom style="thin">
        <color rgb="FF000000"/>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rgb="FF000000"/>
      </top>
      <bottom/>
      <diagonal/>
    </border>
    <border>
      <left style="medium">
        <color indexed="64"/>
      </left>
      <right style="medium">
        <color indexed="64"/>
      </right>
      <top style="medium">
        <color rgb="FF000000"/>
      </top>
      <bottom style="medium">
        <color rgb="FF000000"/>
      </bottom>
      <diagonal/>
    </border>
    <border>
      <left/>
      <right style="medium">
        <color rgb="FF000000"/>
      </right>
      <top/>
      <bottom style="medium">
        <color indexed="64"/>
      </bottom>
      <diagonal/>
    </border>
    <border>
      <left/>
      <right style="medium">
        <color rgb="FF000000"/>
      </right>
      <top style="medium">
        <color indexed="64"/>
      </top>
      <bottom style="medium">
        <color indexed="64"/>
      </bottom>
      <diagonal/>
    </border>
    <border>
      <left/>
      <right style="thin">
        <color rgb="FF000000"/>
      </right>
      <top style="thin">
        <color rgb="FF000000"/>
      </top>
      <bottom style="medium">
        <color indexed="64"/>
      </bottom>
      <diagonal/>
    </border>
    <border>
      <left style="medium">
        <color indexed="64"/>
      </left>
      <right style="medium">
        <color indexed="64"/>
      </right>
      <top style="medium">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rgb="FF000000"/>
      </top>
      <bottom style="medium">
        <color rgb="FF000000"/>
      </bottom>
      <diagonal/>
    </border>
    <border>
      <left style="medium">
        <color indexed="64"/>
      </left>
      <right style="medium">
        <color indexed="64"/>
      </right>
      <top style="thin">
        <color rgb="FF000000"/>
      </top>
      <bottom/>
      <diagonal/>
    </border>
    <border>
      <left style="medium">
        <color indexed="64"/>
      </left>
      <right style="medium">
        <color indexed="64"/>
      </right>
      <top style="thin">
        <color rgb="FF000000"/>
      </top>
      <bottom style="medium">
        <color indexed="64"/>
      </bottom>
      <diagonal/>
    </border>
    <border>
      <left style="medium">
        <color indexed="64"/>
      </left>
      <right style="medium">
        <color indexed="64"/>
      </right>
      <top style="medium">
        <color indexed="64"/>
      </top>
      <bottom style="medium">
        <color rgb="FF000000"/>
      </bottom>
      <diagonal/>
    </border>
    <border>
      <left style="medium">
        <color indexed="64"/>
      </left>
      <right style="medium">
        <color indexed="64"/>
      </right>
      <top style="medium">
        <color rgb="FF000000"/>
      </top>
      <bottom style="medium">
        <color indexed="64"/>
      </bottom>
      <diagonal/>
    </border>
    <border>
      <left style="medium">
        <color indexed="64"/>
      </left>
      <right/>
      <top style="medium">
        <color indexed="64"/>
      </top>
      <bottom style="thin">
        <color rgb="FF000000"/>
      </bottom>
      <diagonal/>
    </border>
    <border>
      <left/>
      <right/>
      <top style="medium">
        <color indexed="64"/>
      </top>
      <bottom style="thin">
        <color rgb="FF000000"/>
      </bottom>
      <diagonal/>
    </border>
    <border>
      <left style="medium">
        <color indexed="64"/>
      </left>
      <right/>
      <top style="thin">
        <color rgb="FF000000"/>
      </top>
      <bottom style="thin">
        <color rgb="FF000000"/>
      </bottom>
      <diagonal/>
    </border>
    <border>
      <left style="medium">
        <color indexed="64"/>
      </left>
      <right/>
      <top style="thin">
        <color rgb="FF000000"/>
      </top>
      <bottom style="medium">
        <color indexed="64"/>
      </bottom>
      <diagonal/>
    </border>
    <border>
      <left/>
      <right/>
      <top style="thin">
        <color rgb="FF000000"/>
      </top>
      <bottom style="medium">
        <color indexed="64"/>
      </bottom>
      <diagonal/>
    </border>
    <border>
      <left style="medium">
        <color indexed="64"/>
      </left>
      <right/>
      <top/>
      <bottom style="thin">
        <color rgb="FF000000"/>
      </bottom>
      <diagonal/>
    </border>
    <border>
      <left style="medium">
        <color indexed="64"/>
      </left>
      <right/>
      <top style="medium">
        <color indexed="64"/>
      </top>
      <bottom style="medium">
        <color rgb="FF000000"/>
      </bottom>
      <diagonal/>
    </border>
    <border>
      <left/>
      <right/>
      <top style="medium">
        <color indexed="64"/>
      </top>
      <bottom style="medium">
        <color rgb="FF000000"/>
      </bottom>
      <diagonal/>
    </border>
    <border>
      <left style="medium">
        <color indexed="64"/>
      </left>
      <right/>
      <top style="medium">
        <color rgb="FF000000"/>
      </top>
      <bottom style="medium">
        <color rgb="FF000000"/>
      </bottom>
      <diagonal/>
    </border>
    <border>
      <left style="medium">
        <color indexed="64"/>
      </left>
      <right/>
      <top style="medium">
        <color rgb="FF000000"/>
      </top>
      <bottom style="medium">
        <color indexed="64"/>
      </bottom>
      <diagonal/>
    </border>
    <border>
      <left/>
      <right/>
      <top style="medium">
        <color rgb="FF000000"/>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rgb="FF000000"/>
      </left>
      <right/>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thin">
        <color indexed="64"/>
      </top>
      <bottom/>
      <diagonal/>
    </border>
    <border>
      <left/>
      <right style="medium">
        <color indexed="64"/>
      </right>
      <top style="medium">
        <color indexed="64"/>
      </top>
      <bottom style="thin">
        <color rgb="FF000000"/>
      </bottom>
      <diagonal/>
    </border>
    <border>
      <left/>
      <right style="medium">
        <color indexed="64"/>
      </right>
      <top style="thin">
        <color rgb="FF000000"/>
      </top>
      <bottom style="medium">
        <color indexed="64"/>
      </bottom>
      <diagonal/>
    </border>
    <border>
      <left style="thin">
        <color rgb="FF000000"/>
      </left>
      <right/>
      <top style="medium">
        <color indexed="64"/>
      </top>
      <bottom style="thin">
        <color rgb="FF000000"/>
      </bottom>
      <diagonal/>
    </border>
    <border>
      <left/>
      <right style="medium">
        <color indexed="64"/>
      </right>
      <top/>
      <bottom style="thin">
        <color rgb="FF000000"/>
      </bottom>
      <diagonal/>
    </border>
    <border>
      <left style="thin">
        <color rgb="FF000000"/>
      </left>
      <right style="medium">
        <color indexed="64"/>
      </right>
      <top style="thin">
        <color rgb="FF000000"/>
      </top>
      <bottom style="thin">
        <color rgb="FF000000"/>
      </bottom>
      <diagonal/>
    </border>
    <border>
      <left style="medium">
        <color rgb="FF000000"/>
      </left>
      <right style="medium">
        <color indexed="64"/>
      </right>
      <top style="medium">
        <color rgb="FF000000"/>
      </top>
      <bottom style="thin">
        <color rgb="FF000000"/>
      </bottom>
      <diagonal/>
    </border>
    <border>
      <left/>
      <right style="thin">
        <color rgb="FF000000"/>
      </right>
      <top style="medium">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rgb="FF000000"/>
      </left>
      <right style="medium">
        <color indexed="64"/>
      </right>
      <top style="medium">
        <color rgb="FF000000"/>
      </top>
      <bottom/>
      <diagonal/>
    </border>
    <border>
      <left style="medium">
        <color rgb="FF000000"/>
      </left>
      <right style="medium">
        <color indexed="64"/>
      </right>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medium">
        <color rgb="FF000000"/>
      </right>
      <top style="medium">
        <color rgb="FF000000"/>
      </top>
      <bottom style="thin">
        <color rgb="FF000000"/>
      </bottom>
      <diagonal/>
    </border>
    <border>
      <left/>
      <right style="medium">
        <color rgb="FF000000"/>
      </right>
      <top style="thin">
        <color rgb="FF000000"/>
      </top>
      <bottom style="medium">
        <color rgb="FF000000"/>
      </bottom>
      <diagonal/>
    </border>
    <border>
      <left style="medium">
        <color indexed="64"/>
      </left>
      <right style="thin">
        <color rgb="FF000000"/>
      </right>
      <top style="medium">
        <color indexed="64"/>
      </top>
      <bottom style="medium">
        <color indexed="64"/>
      </bottom>
      <diagonal/>
    </border>
    <border>
      <left style="thin">
        <color rgb="FF000000"/>
      </left>
      <right style="medium">
        <color rgb="FF000000"/>
      </right>
      <top/>
      <bottom style="thin">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rgb="FF000000"/>
      </top>
      <bottom/>
      <diagonal/>
    </border>
    <border>
      <left style="thin">
        <color rgb="FF000000"/>
      </left>
      <right style="thin">
        <color rgb="FF000000"/>
      </right>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right style="medium">
        <color indexed="64"/>
      </right>
      <top/>
      <bottom/>
      <diagonal/>
    </border>
    <border>
      <left/>
      <right style="medium">
        <color indexed="64"/>
      </right>
      <top style="thin">
        <color indexed="64"/>
      </top>
      <bottom/>
      <diagonal/>
    </border>
    <border>
      <left/>
      <right style="medium">
        <color indexed="64"/>
      </right>
      <top/>
      <bottom style="thin">
        <color indexed="64"/>
      </bottom>
      <diagonal/>
    </border>
    <border>
      <left style="thin">
        <color rgb="FF000000"/>
      </left>
      <right/>
      <top/>
      <bottom/>
      <diagonal/>
    </border>
    <border>
      <left style="thin">
        <color rgb="FF000000"/>
      </left>
      <right/>
      <top style="thin">
        <color indexed="64"/>
      </top>
      <bottom style="thin">
        <color indexed="64"/>
      </bottom>
      <diagonal/>
    </border>
    <border>
      <left style="thin">
        <color rgb="FF000000"/>
      </left>
      <right/>
      <top style="thin">
        <color rgb="FF000000"/>
      </top>
      <bottom/>
      <diagonal/>
    </border>
    <border>
      <left style="medium">
        <color indexed="64"/>
      </left>
      <right style="medium">
        <color rgb="FF000000"/>
      </right>
      <top style="medium">
        <color indexed="64"/>
      </top>
      <bottom style="thin">
        <color rgb="FF000000"/>
      </bottom>
      <diagonal/>
    </border>
    <border>
      <left style="medium">
        <color indexed="64"/>
      </left>
      <right style="medium">
        <color rgb="FF000000"/>
      </right>
      <top/>
      <bottom style="thin">
        <color rgb="FF000000"/>
      </bottom>
      <diagonal/>
    </border>
    <border>
      <left style="medium">
        <color rgb="FF000000"/>
      </left>
      <right style="medium">
        <color indexed="64"/>
      </right>
      <top/>
      <bottom style="thin">
        <color rgb="FF000000"/>
      </bottom>
      <diagonal/>
    </border>
    <border>
      <left style="medium">
        <color indexed="64"/>
      </left>
      <right style="medium">
        <color rgb="FF000000"/>
      </right>
      <top/>
      <bottom style="medium">
        <color indexed="64"/>
      </bottom>
      <diagonal/>
    </border>
    <border>
      <left style="medium">
        <color rgb="FF000000"/>
      </left>
      <right style="medium">
        <color rgb="FF000000"/>
      </right>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4">
    <xf numFmtId="0" fontId="0" fillId="0" borderId="0"/>
    <xf numFmtId="0" fontId="15" fillId="0" borderId="30"/>
    <xf numFmtId="9" fontId="26" fillId="0" borderId="0" applyFont="0" applyFill="0" applyBorder="0" applyAlignment="0" applyProtection="0"/>
    <xf numFmtId="0" fontId="28" fillId="0" borderId="30"/>
  </cellStyleXfs>
  <cellXfs count="600">
    <xf numFmtId="0" fontId="0" fillId="0" borderId="0" xfId="0" applyFont="1" applyAlignment="1"/>
    <xf numFmtId="0" fontId="0" fillId="0" borderId="30" xfId="3" applyFont="1" applyAlignment="1" applyProtection="1">
      <alignment wrapText="1"/>
    </xf>
    <xf numFmtId="0" fontId="0" fillId="0" borderId="30" xfId="3" applyFont="1" applyAlignment="1" applyProtection="1"/>
    <xf numFmtId="0" fontId="29" fillId="0" borderId="30" xfId="3" applyFont="1" applyAlignment="1" applyProtection="1">
      <alignment horizontal="left" vertical="center" readingOrder="1"/>
    </xf>
    <xf numFmtId="0" fontId="4" fillId="0" borderId="30" xfId="3" applyFont="1" applyAlignment="1" applyProtection="1"/>
    <xf numFmtId="164" fontId="8" fillId="18" borderId="85" xfId="3" applyNumberFormat="1" applyFont="1" applyFill="1" applyBorder="1" applyAlignment="1" applyProtection="1">
      <alignment horizontal="center"/>
    </xf>
    <xf numFmtId="164" fontId="8" fillId="7" borderId="85" xfId="3" applyNumberFormat="1" applyFont="1" applyFill="1" applyBorder="1" applyAlignment="1" applyProtection="1">
      <alignment horizontal="center"/>
    </xf>
    <xf numFmtId="164" fontId="8" fillId="26" borderId="85" xfId="3" applyNumberFormat="1" applyFont="1" applyFill="1" applyBorder="1" applyAlignment="1" applyProtection="1">
      <alignment horizontal="center"/>
    </xf>
    <xf numFmtId="0" fontId="1" fillId="2" borderId="85" xfId="3" applyFont="1" applyFill="1" applyBorder="1" applyAlignment="1" applyProtection="1">
      <alignment vertical="center"/>
    </xf>
    <xf numFmtId="0" fontId="11" fillId="0" borderId="85" xfId="3" applyFont="1" applyBorder="1" applyProtection="1"/>
    <xf numFmtId="0" fontId="4" fillId="0" borderId="30" xfId="3" applyFont="1" applyBorder="1" applyAlignment="1" applyProtection="1"/>
    <xf numFmtId="0" fontId="0" fillId="0" borderId="30" xfId="3" applyFont="1" applyAlignment="1" applyProtection="1">
      <alignment wrapText="1" readingOrder="1"/>
    </xf>
    <xf numFmtId="0" fontId="1" fillId="2" borderId="30" xfId="3" applyFont="1" applyFill="1" applyBorder="1" applyAlignment="1" applyProtection="1">
      <alignment vertical="center" wrapText="1"/>
    </xf>
    <xf numFmtId="0" fontId="11" fillId="0" borderId="30" xfId="3" applyFont="1" applyBorder="1" applyAlignment="1" applyProtection="1">
      <alignment wrapText="1"/>
    </xf>
    <xf numFmtId="0" fontId="0" fillId="0" borderId="30" xfId="3" applyFont="1" applyBorder="1" applyAlignment="1" applyProtection="1">
      <alignment horizontal="left" wrapText="1"/>
    </xf>
    <xf numFmtId="0" fontId="4" fillId="0" borderId="30" xfId="3" applyFont="1" applyBorder="1" applyAlignment="1" applyProtection="1">
      <alignment wrapText="1"/>
    </xf>
    <xf numFmtId="0" fontId="4" fillId="0" borderId="30" xfId="3" applyFont="1" applyAlignment="1" applyProtection="1">
      <alignment wrapText="1"/>
    </xf>
    <xf numFmtId="0" fontId="11" fillId="0" borderId="30" xfId="3" applyFont="1" applyBorder="1" applyAlignment="1" applyProtection="1">
      <alignment vertical="center" wrapText="1"/>
    </xf>
    <xf numFmtId="0" fontId="15" fillId="0" borderId="30" xfId="3" applyFont="1" applyBorder="1" applyAlignment="1" applyProtection="1">
      <alignment vertical="center"/>
    </xf>
    <xf numFmtId="0" fontId="4" fillId="0" borderId="0" xfId="0" applyFont="1" applyAlignment="1" applyProtection="1">
      <alignment horizontal="left" vertical="center" wrapText="1" readingOrder="1"/>
    </xf>
    <xf numFmtId="0" fontId="0" fillId="0" borderId="0" xfId="0" applyFont="1" applyAlignment="1" applyProtection="1">
      <alignment wrapText="1"/>
    </xf>
    <xf numFmtId="164" fontId="8" fillId="18" borderId="157" xfId="0" applyNumberFormat="1" applyFont="1" applyFill="1" applyBorder="1" applyAlignment="1" applyProtection="1">
      <alignment horizontal="center"/>
      <protection locked="0"/>
    </xf>
    <xf numFmtId="164" fontId="8" fillId="18" borderId="13" xfId="0" applyNumberFormat="1" applyFont="1" applyFill="1" applyBorder="1" applyAlignment="1" applyProtection="1">
      <alignment horizontal="center"/>
      <protection locked="0"/>
    </xf>
    <xf numFmtId="164" fontId="8" fillId="18" borderId="14" xfId="0" applyNumberFormat="1" applyFont="1" applyFill="1" applyBorder="1" applyAlignment="1" applyProtection="1">
      <alignment horizontal="center"/>
      <protection locked="0"/>
    </xf>
    <xf numFmtId="164" fontId="8" fillId="18" borderId="19" xfId="0" applyNumberFormat="1" applyFont="1" applyFill="1" applyBorder="1" applyAlignment="1" applyProtection="1">
      <alignment horizontal="center"/>
      <protection locked="0"/>
    </xf>
    <xf numFmtId="164" fontId="8" fillId="18" borderId="17" xfId="0" applyNumberFormat="1" applyFont="1" applyFill="1" applyBorder="1" applyAlignment="1" applyProtection="1">
      <alignment horizontal="center"/>
      <protection locked="0"/>
    </xf>
    <xf numFmtId="164" fontId="8" fillId="18" borderId="18" xfId="0" applyNumberFormat="1" applyFont="1" applyFill="1" applyBorder="1" applyAlignment="1" applyProtection="1">
      <alignment horizontal="center"/>
      <protection locked="0"/>
    </xf>
    <xf numFmtId="164" fontId="8" fillId="18" borderId="158" xfId="0" applyNumberFormat="1" applyFont="1" applyFill="1" applyBorder="1" applyAlignment="1" applyProtection="1">
      <alignment horizontal="center"/>
      <protection locked="0"/>
    </xf>
    <xf numFmtId="164" fontId="8" fillId="18" borderId="25" xfId="0" applyNumberFormat="1" applyFont="1" applyFill="1" applyBorder="1" applyAlignment="1" applyProtection="1">
      <alignment horizontal="center"/>
      <protection locked="0"/>
    </xf>
    <xf numFmtId="164" fontId="8" fillId="18" borderId="26" xfId="0" applyNumberFormat="1" applyFont="1" applyFill="1" applyBorder="1" applyAlignment="1" applyProtection="1">
      <alignment horizontal="center"/>
      <protection locked="0"/>
    </xf>
    <xf numFmtId="164" fontId="8" fillId="7" borderId="157" xfId="0" applyNumberFormat="1" applyFont="1" applyFill="1" applyBorder="1" applyAlignment="1" applyProtection="1">
      <alignment horizontal="center"/>
      <protection locked="0"/>
    </xf>
    <xf numFmtId="164" fontId="8" fillId="7" borderId="19" xfId="0" applyNumberFormat="1" applyFont="1" applyFill="1" applyBorder="1" applyAlignment="1" applyProtection="1">
      <alignment horizontal="center"/>
      <protection locked="0"/>
    </xf>
    <xf numFmtId="164" fontId="8" fillId="7" borderId="60" xfId="0" applyNumberFormat="1" applyFont="1" applyFill="1" applyBorder="1" applyAlignment="1" applyProtection="1">
      <alignment horizontal="center"/>
      <protection locked="0"/>
    </xf>
    <xf numFmtId="164" fontId="8" fillId="7" borderId="86" xfId="0" applyNumberFormat="1" applyFont="1" applyFill="1" applyBorder="1" applyAlignment="1" applyProtection="1">
      <alignment horizontal="center"/>
      <protection locked="0"/>
    </xf>
    <xf numFmtId="164" fontId="8" fillId="7" borderId="87" xfId="0" applyNumberFormat="1" applyFont="1" applyFill="1" applyBorder="1" applyAlignment="1" applyProtection="1">
      <alignment horizontal="center"/>
      <protection locked="0"/>
    </xf>
    <xf numFmtId="0" fontId="0" fillId="0" borderId="0" xfId="0" applyFont="1" applyAlignment="1" applyProtection="1"/>
    <xf numFmtId="0" fontId="0" fillId="2" borderId="4" xfId="0" applyFont="1" applyFill="1" applyBorder="1" applyAlignment="1" applyProtection="1"/>
    <xf numFmtId="0" fontId="4" fillId="2" borderId="4" xfId="0" applyFont="1" applyFill="1" applyBorder="1" applyAlignment="1" applyProtection="1"/>
    <xf numFmtId="0" fontId="1" fillId="0" borderId="0" xfId="0" applyFont="1" applyAlignment="1" applyProtection="1"/>
    <xf numFmtId="0" fontId="4" fillId="0" borderId="0" xfId="0" applyFont="1" applyAlignment="1" applyProtection="1"/>
    <xf numFmtId="0" fontId="7" fillId="3" borderId="8" xfId="0" applyFont="1" applyFill="1" applyBorder="1" applyAlignment="1" applyProtection="1">
      <alignment horizontal="center" vertical="center"/>
    </xf>
    <xf numFmtId="0" fontId="7" fillId="3" borderId="11" xfId="0" applyFont="1" applyFill="1" applyBorder="1" applyAlignment="1" applyProtection="1">
      <alignment horizontal="center" vertical="center"/>
    </xf>
    <xf numFmtId="0" fontId="7" fillId="3" borderId="108" xfId="0" applyFont="1" applyFill="1" applyBorder="1" applyAlignment="1" applyProtection="1">
      <alignment horizontal="center" vertical="center"/>
    </xf>
    <xf numFmtId="0" fontId="7" fillId="3" borderId="38" xfId="0" applyFont="1" applyFill="1" applyBorder="1" applyAlignment="1" applyProtection="1">
      <alignment horizontal="center" vertical="center"/>
    </xf>
    <xf numFmtId="0" fontId="7" fillId="3" borderId="108" xfId="0" applyFont="1" applyFill="1" applyBorder="1" applyAlignment="1" applyProtection="1">
      <alignment horizontal="center" vertical="center" wrapText="1"/>
    </xf>
    <xf numFmtId="0" fontId="7" fillId="11" borderId="30" xfId="0" applyFont="1" applyFill="1" applyBorder="1" applyAlignment="1" applyProtection="1">
      <alignment horizontal="center" vertical="center" wrapText="1"/>
    </xf>
    <xf numFmtId="0" fontId="7" fillId="11" borderId="31" xfId="0" applyFont="1" applyFill="1" applyBorder="1" applyAlignment="1" applyProtection="1">
      <alignment horizontal="center" vertical="center" wrapText="1"/>
    </xf>
    <xf numFmtId="0" fontId="8" fillId="2" borderId="46" xfId="0" applyFont="1" applyFill="1" applyBorder="1" applyAlignment="1" applyProtection="1">
      <alignment horizontal="center" vertical="center"/>
    </xf>
    <xf numFmtId="0" fontId="8" fillId="2" borderId="116" xfId="0" applyFont="1" applyFill="1" applyBorder="1" applyAlignment="1" applyProtection="1">
      <alignment horizontal="center" vertical="center" wrapText="1"/>
    </xf>
    <xf numFmtId="0" fontId="8" fillId="2" borderId="116" xfId="0" applyFont="1" applyFill="1" applyBorder="1" applyAlignment="1" applyProtection="1">
      <alignment horizontal="left" vertical="center" wrapText="1"/>
    </xf>
    <xf numFmtId="0" fontId="8" fillId="2" borderId="17" xfId="0" applyFont="1" applyFill="1" applyBorder="1" applyAlignment="1" applyProtection="1">
      <alignment horizontal="center" vertical="center"/>
    </xf>
    <xf numFmtId="0" fontId="8" fillId="2" borderId="117" xfId="0" applyFont="1" applyFill="1" applyBorder="1" applyAlignment="1" applyProtection="1">
      <alignment horizontal="center" vertical="center" wrapText="1"/>
    </xf>
    <xf numFmtId="0" fontId="8" fillId="2" borderId="117" xfId="0" applyFont="1" applyFill="1" applyBorder="1" applyAlignment="1" applyProtection="1">
      <alignment horizontal="left" vertical="center" wrapText="1"/>
    </xf>
    <xf numFmtId="0" fontId="8" fillId="2" borderId="50" xfId="0" applyFont="1" applyFill="1" applyBorder="1" applyAlignment="1" applyProtection="1">
      <alignment horizontal="center" vertical="center"/>
    </xf>
    <xf numFmtId="0" fontId="8" fillId="2" borderId="118" xfId="0" applyFont="1" applyFill="1" applyBorder="1" applyAlignment="1" applyProtection="1">
      <alignment horizontal="center" vertical="center" wrapText="1"/>
    </xf>
    <xf numFmtId="0" fontId="8" fillId="2" borderId="118" xfId="0" applyFont="1" applyFill="1" applyBorder="1" applyAlignment="1" applyProtection="1">
      <alignment horizontal="left" vertical="center" wrapText="1"/>
    </xf>
    <xf numFmtId="0" fontId="6" fillId="0" borderId="109" xfId="0" applyFont="1" applyBorder="1" applyAlignment="1" applyProtection="1">
      <alignment horizontal="center" vertical="center"/>
    </xf>
    <xf numFmtId="0" fontId="8" fillId="2" borderId="56" xfId="0" applyFont="1" applyFill="1" applyBorder="1" applyAlignment="1" applyProtection="1">
      <alignment horizontal="center" vertical="center"/>
    </xf>
    <xf numFmtId="0" fontId="8" fillId="2" borderId="119" xfId="0" applyFont="1" applyFill="1" applyBorder="1" applyAlignment="1" applyProtection="1">
      <alignment horizontal="center" vertical="center" wrapText="1"/>
    </xf>
    <xf numFmtId="0" fontId="8" fillId="2" borderId="119" xfId="0" applyFont="1" applyFill="1" applyBorder="1" applyAlignment="1" applyProtection="1">
      <alignment horizontal="left" vertical="center" wrapText="1"/>
    </xf>
    <xf numFmtId="0" fontId="8" fillId="2" borderId="42" xfId="0" applyFont="1" applyFill="1" applyBorder="1" applyAlignment="1" applyProtection="1">
      <alignment horizontal="center" vertical="center"/>
    </xf>
    <xf numFmtId="0" fontId="7" fillId="0" borderId="112" xfId="0" applyFont="1" applyBorder="1" applyAlignment="1" applyProtection="1">
      <alignment horizontal="center" vertical="center" wrapText="1"/>
    </xf>
    <xf numFmtId="0" fontId="8" fillId="2" borderId="24" xfId="0" applyFont="1" applyFill="1" applyBorder="1" applyAlignment="1" applyProtection="1">
      <alignment horizontal="center" vertical="center"/>
    </xf>
    <xf numFmtId="0" fontId="8" fillId="2" borderId="112" xfId="0" applyFont="1" applyFill="1" applyBorder="1" applyAlignment="1" applyProtection="1">
      <alignment horizontal="center" vertical="center" wrapText="1"/>
    </xf>
    <xf numFmtId="0" fontId="8" fillId="2" borderId="112" xfId="0" applyFont="1" applyFill="1" applyBorder="1" applyAlignment="1" applyProtection="1">
      <alignment horizontal="left" vertical="center" wrapText="1"/>
    </xf>
    <xf numFmtId="0" fontId="17" fillId="2" borderId="46" xfId="0" applyFont="1" applyFill="1" applyBorder="1" applyAlignment="1" applyProtection="1">
      <alignment horizontal="center" vertical="center"/>
    </xf>
    <xf numFmtId="0" fontId="17" fillId="2" borderId="116" xfId="0" applyFont="1" applyFill="1" applyBorder="1" applyAlignment="1" applyProtection="1">
      <alignment horizontal="center" vertical="center" wrapText="1"/>
    </xf>
    <xf numFmtId="0" fontId="17" fillId="2" borderId="116" xfId="0" applyFont="1" applyFill="1" applyBorder="1" applyAlignment="1" applyProtection="1">
      <alignment horizontal="left" vertical="center" wrapText="1"/>
    </xf>
    <xf numFmtId="0" fontId="17" fillId="2" borderId="17" xfId="0" applyFont="1" applyFill="1" applyBorder="1" applyAlignment="1" applyProtection="1">
      <alignment horizontal="center" vertical="center"/>
    </xf>
    <xf numFmtId="0" fontId="18" fillId="2" borderId="117" xfId="0" applyFont="1" applyFill="1" applyBorder="1" applyAlignment="1" applyProtection="1">
      <alignment horizontal="center" vertical="center" wrapText="1"/>
    </xf>
    <xf numFmtId="0" fontId="17" fillId="2" borderId="117" xfId="0" applyFont="1" applyFill="1" applyBorder="1" applyAlignment="1" applyProtection="1">
      <alignment horizontal="left" vertical="center" wrapText="1"/>
    </xf>
    <xf numFmtId="0" fontId="17" fillId="2" borderId="117" xfId="0" applyFont="1" applyFill="1" applyBorder="1" applyAlignment="1" applyProtection="1">
      <alignment horizontal="center" vertical="center" wrapText="1"/>
    </xf>
    <xf numFmtId="0" fontId="17" fillId="2" borderId="56" xfId="0" applyFont="1" applyFill="1" applyBorder="1" applyAlignment="1" applyProtection="1">
      <alignment horizontal="center" vertical="center"/>
    </xf>
    <xf numFmtId="0" fontId="18" fillId="2" borderId="119" xfId="0" applyFont="1" applyFill="1" applyBorder="1" applyAlignment="1" applyProtection="1">
      <alignment horizontal="center" vertical="center"/>
    </xf>
    <xf numFmtId="0" fontId="17" fillId="2" borderId="119" xfId="0" applyFont="1" applyFill="1" applyBorder="1" applyAlignment="1" applyProtection="1">
      <alignment horizontal="left" vertical="center"/>
    </xf>
    <xf numFmtId="0" fontId="17" fillId="16" borderId="154" xfId="0" applyFont="1" applyFill="1" applyBorder="1" applyAlignment="1" applyProtection="1">
      <alignment horizontal="center" vertical="center"/>
    </xf>
    <xf numFmtId="0" fontId="17" fillId="16" borderId="96" xfId="0" applyFont="1" applyFill="1" applyBorder="1" applyAlignment="1" applyProtection="1">
      <alignment horizontal="center" vertical="center" wrapText="1"/>
    </xf>
    <xf numFmtId="0" fontId="17" fillId="16" borderId="96" xfId="0" applyFont="1" applyFill="1" applyBorder="1" applyAlignment="1" applyProtection="1">
      <alignment horizontal="left" vertical="center" wrapText="1"/>
    </xf>
    <xf numFmtId="0" fontId="17" fillId="16" borderId="155" xfId="0" applyFont="1" applyFill="1" applyBorder="1" applyAlignment="1" applyProtection="1">
      <alignment horizontal="center" vertical="center"/>
    </xf>
    <xf numFmtId="0" fontId="17" fillId="16" borderId="97" xfId="0" applyFont="1" applyFill="1" applyBorder="1" applyAlignment="1" applyProtection="1">
      <alignment horizontal="center" vertical="center" wrapText="1"/>
    </xf>
    <xf numFmtId="0" fontId="17" fillId="16" borderId="97" xfId="0" applyFont="1" applyFill="1" applyBorder="1" applyAlignment="1" applyProtection="1">
      <alignment horizontal="left" vertical="center" wrapText="1"/>
    </xf>
    <xf numFmtId="0" fontId="17" fillId="16" borderId="156" xfId="0" applyFont="1" applyFill="1" applyBorder="1" applyAlignment="1" applyProtection="1">
      <alignment horizontal="center" vertical="center"/>
    </xf>
    <xf numFmtId="0" fontId="17" fillId="16" borderId="143" xfId="0" applyFont="1" applyFill="1" applyBorder="1" applyAlignment="1" applyProtection="1">
      <alignment horizontal="center" vertical="center" wrapText="1"/>
    </xf>
    <xf numFmtId="0" fontId="17" fillId="16" borderId="143" xfId="0" applyFont="1" applyFill="1" applyBorder="1" applyAlignment="1" applyProtection="1">
      <alignment horizontal="left" vertical="center" wrapText="1"/>
    </xf>
    <xf numFmtId="0" fontId="8" fillId="16" borderId="124" xfId="1" applyFont="1" applyFill="1" applyBorder="1" applyAlignment="1" applyProtection="1">
      <alignment horizontal="center" vertical="center"/>
    </xf>
    <xf numFmtId="0" fontId="8" fillId="16" borderId="102" xfId="1" applyFont="1" applyFill="1" applyBorder="1" applyAlignment="1" applyProtection="1">
      <alignment horizontal="center" vertical="center" wrapText="1"/>
    </xf>
    <xf numFmtId="0" fontId="8" fillId="16" borderId="102" xfId="1" applyFont="1" applyFill="1" applyBorder="1" applyAlignment="1" applyProtection="1">
      <alignment horizontal="left" wrapText="1"/>
    </xf>
    <xf numFmtId="0" fontId="8" fillId="16" borderId="17" xfId="1" applyFont="1" applyFill="1" applyBorder="1" applyAlignment="1" applyProtection="1">
      <alignment horizontal="center" vertical="center"/>
    </xf>
    <xf numFmtId="0" fontId="8" fillId="16" borderId="117" xfId="1" applyFont="1" applyFill="1" applyBorder="1" applyAlignment="1" applyProtection="1">
      <alignment horizontal="center" vertical="center" wrapText="1"/>
    </xf>
    <xf numFmtId="0" fontId="8" fillId="16" borderId="117" xfId="1" applyFont="1" applyFill="1" applyBorder="1" applyAlignment="1" applyProtection="1">
      <alignment horizontal="left" wrapText="1"/>
    </xf>
    <xf numFmtId="0" fontId="8" fillId="16" borderId="127" xfId="1" applyFont="1" applyFill="1" applyBorder="1" applyAlignment="1" applyProtection="1">
      <alignment horizontal="center" vertical="center"/>
    </xf>
    <xf numFmtId="0" fontId="8" fillId="16" borderId="120" xfId="1" applyFont="1" applyFill="1" applyBorder="1" applyAlignment="1" applyProtection="1">
      <alignment horizontal="center" vertical="center" wrapText="1"/>
    </xf>
    <xf numFmtId="0" fontId="8" fillId="16" borderId="120" xfId="1" applyFont="1" applyFill="1" applyBorder="1" applyAlignment="1" applyProtection="1">
      <alignment horizontal="left" wrapText="1"/>
    </xf>
    <xf numFmtId="0" fontId="15" fillId="0" borderId="0" xfId="0" applyFont="1" applyAlignment="1" applyProtection="1"/>
    <xf numFmtId="165" fontId="8" fillId="8" borderId="14" xfId="0" applyNumberFormat="1" applyFont="1" applyFill="1" applyBorder="1" applyAlignment="1" applyProtection="1">
      <alignment horizontal="center"/>
      <protection locked="0"/>
    </xf>
    <xf numFmtId="165" fontId="8" fillId="19" borderId="14" xfId="0" applyNumberFormat="1" applyFont="1" applyFill="1" applyBorder="1" applyAlignment="1" applyProtection="1">
      <alignment horizontal="center"/>
      <protection locked="0"/>
    </xf>
    <xf numFmtId="165" fontId="8" fillId="18" borderId="14" xfId="0" applyNumberFormat="1" applyFont="1" applyFill="1" applyBorder="1" applyAlignment="1" applyProtection="1">
      <alignment horizontal="center"/>
      <protection locked="0"/>
    </xf>
    <xf numFmtId="165" fontId="8" fillId="8" borderId="18" xfId="0" applyNumberFormat="1" applyFont="1" applyFill="1" applyBorder="1" applyAlignment="1" applyProtection="1">
      <alignment horizontal="center"/>
      <protection locked="0"/>
    </xf>
    <xf numFmtId="165" fontId="8" fillId="19" borderId="18" xfId="0" applyNumberFormat="1" applyFont="1" applyFill="1" applyBorder="1" applyAlignment="1" applyProtection="1">
      <alignment horizontal="center"/>
      <protection locked="0"/>
    </xf>
    <xf numFmtId="165" fontId="8" fillId="18" borderId="18" xfId="0" applyNumberFormat="1" applyFont="1" applyFill="1" applyBorder="1" applyAlignment="1" applyProtection="1">
      <alignment horizontal="center"/>
      <protection locked="0"/>
    </xf>
    <xf numFmtId="165" fontId="0" fillId="8" borderId="18" xfId="0" applyNumberFormat="1" applyFont="1" applyFill="1" applyBorder="1" applyAlignment="1" applyProtection="1">
      <alignment horizontal="center"/>
      <protection locked="0"/>
    </xf>
    <xf numFmtId="165" fontId="0" fillId="19" borderId="18" xfId="0" applyNumberFormat="1" applyFont="1" applyFill="1" applyBorder="1" applyAlignment="1" applyProtection="1">
      <alignment horizontal="center"/>
      <protection locked="0"/>
    </xf>
    <xf numFmtId="165" fontId="0" fillId="18" borderId="18" xfId="0" applyNumberFormat="1" applyFont="1" applyFill="1" applyBorder="1" applyAlignment="1" applyProtection="1">
      <alignment horizontal="center"/>
      <protection locked="0"/>
    </xf>
    <xf numFmtId="165" fontId="0" fillId="8" borderId="26" xfId="0" applyNumberFormat="1" applyFont="1" applyFill="1" applyBorder="1" applyAlignment="1" applyProtection="1">
      <alignment horizontal="center"/>
      <protection locked="0"/>
    </xf>
    <xf numFmtId="165" fontId="0" fillId="19" borderId="26" xfId="0" applyNumberFormat="1" applyFont="1" applyFill="1" applyBorder="1" applyAlignment="1" applyProtection="1">
      <alignment horizontal="center"/>
      <protection locked="0"/>
    </xf>
    <xf numFmtId="165" fontId="0" fillId="18" borderId="26" xfId="0" applyNumberFormat="1" applyFont="1" applyFill="1" applyBorder="1" applyAlignment="1" applyProtection="1">
      <alignment horizontal="center"/>
      <protection locked="0"/>
    </xf>
    <xf numFmtId="165" fontId="0" fillId="8" borderId="28" xfId="0" applyNumberFormat="1" applyFont="1" applyFill="1" applyBorder="1" applyAlignment="1" applyProtection="1">
      <alignment horizontal="center"/>
      <protection locked="0"/>
    </xf>
    <xf numFmtId="165" fontId="0" fillId="19" borderId="28" xfId="0" applyNumberFormat="1" applyFont="1" applyFill="1" applyBorder="1" applyAlignment="1" applyProtection="1">
      <alignment horizontal="center"/>
      <protection locked="0"/>
    </xf>
    <xf numFmtId="165" fontId="0" fillId="18" borderId="28" xfId="0" applyNumberFormat="1" applyFont="1" applyFill="1" applyBorder="1" applyAlignment="1" applyProtection="1">
      <alignment horizontal="center"/>
      <protection locked="0"/>
    </xf>
    <xf numFmtId="165" fontId="0" fillId="8" borderId="67" xfId="0" applyNumberFormat="1" applyFont="1" applyFill="1" applyBorder="1" applyAlignment="1" applyProtection="1">
      <alignment horizontal="center"/>
      <protection locked="0"/>
    </xf>
    <xf numFmtId="165" fontId="0" fillId="19" borderId="67" xfId="0" applyNumberFormat="1" applyFont="1" applyFill="1" applyBorder="1" applyAlignment="1" applyProtection="1">
      <alignment horizontal="center"/>
      <protection locked="0"/>
    </xf>
    <xf numFmtId="165" fontId="0" fillId="18" borderId="67" xfId="0" applyNumberFormat="1" applyFont="1" applyFill="1" applyBorder="1" applyAlignment="1" applyProtection="1">
      <alignment horizontal="center"/>
      <protection locked="0"/>
    </xf>
    <xf numFmtId="165" fontId="0" fillId="19" borderId="68" xfId="0" applyNumberFormat="1" applyFont="1" applyFill="1" applyBorder="1" applyAlignment="1" applyProtection="1">
      <alignment horizontal="center"/>
      <protection locked="0"/>
    </xf>
    <xf numFmtId="165" fontId="0" fillId="19" borderId="69" xfId="0" applyNumberFormat="1" applyFont="1" applyFill="1" applyBorder="1" applyAlignment="1" applyProtection="1">
      <alignment horizontal="center"/>
      <protection locked="0"/>
    </xf>
    <xf numFmtId="165" fontId="0" fillId="8" borderId="72" xfId="0" applyNumberFormat="1" applyFont="1" applyFill="1" applyBorder="1" applyAlignment="1" applyProtection="1">
      <alignment horizontal="center"/>
      <protection locked="0"/>
    </xf>
    <xf numFmtId="165" fontId="0" fillId="19" borderId="72" xfId="0" applyNumberFormat="1" applyFont="1" applyFill="1" applyBorder="1" applyAlignment="1" applyProtection="1">
      <alignment horizontal="center"/>
      <protection locked="0"/>
    </xf>
    <xf numFmtId="165" fontId="0" fillId="18" borderId="72" xfId="0" applyNumberFormat="1" applyFont="1" applyFill="1" applyBorder="1" applyAlignment="1" applyProtection="1">
      <alignment horizontal="center"/>
      <protection locked="0"/>
    </xf>
    <xf numFmtId="165" fontId="0" fillId="19" borderId="73" xfId="0" applyNumberFormat="1" applyFont="1" applyFill="1" applyBorder="1" applyAlignment="1" applyProtection="1">
      <alignment horizontal="center"/>
      <protection locked="0"/>
    </xf>
    <xf numFmtId="165" fontId="0" fillId="8" borderId="53" xfId="0" applyNumberFormat="1" applyFont="1" applyFill="1" applyBorder="1" applyAlignment="1" applyProtection="1">
      <alignment horizontal="center"/>
      <protection locked="0"/>
    </xf>
    <xf numFmtId="165" fontId="0" fillId="19" borderId="53" xfId="0" applyNumberFormat="1" applyFont="1" applyFill="1" applyBorder="1" applyAlignment="1" applyProtection="1">
      <alignment horizontal="center"/>
      <protection locked="0"/>
    </xf>
    <xf numFmtId="165" fontId="0" fillId="18" borderId="53" xfId="0" applyNumberFormat="1" applyFont="1" applyFill="1" applyBorder="1" applyAlignment="1" applyProtection="1">
      <alignment horizontal="center"/>
      <protection locked="0"/>
    </xf>
    <xf numFmtId="165" fontId="0" fillId="8" borderId="76" xfId="0" applyNumberFormat="1" applyFont="1" applyFill="1" applyBorder="1" applyAlignment="1" applyProtection="1">
      <alignment horizontal="center"/>
      <protection locked="0"/>
    </xf>
    <xf numFmtId="165" fontId="0" fillId="19" borderId="76" xfId="0" applyNumberFormat="1" applyFont="1" applyFill="1" applyBorder="1" applyAlignment="1" applyProtection="1">
      <alignment horizontal="center"/>
      <protection locked="0"/>
    </xf>
    <xf numFmtId="165" fontId="0" fillId="18" borderId="76" xfId="0" applyNumberFormat="1" applyFont="1" applyFill="1" applyBorder="1" applyAlignment="1" applyProtection="1">
      <alignment horizontal="center"/>
      <protection locked="0"/>
    </xf>
    <xf numFmtId="165" fontId="0" fillId="19" borderId="78" xfId="0" applyNumberFormat="1" applyFont="1" applyFill="1" applyBorder="1" applyAlignment="1" applyProtection="1">
      <alignment horizontal="center"/>
      <protection locked="0"/>
    </xf>
    <xf numFmtId="165" fontId="0" fillId="8" borderId="86" xfId="0" applyNumberFormat="1" applyFont="1" applyFill="1" applyBorder="1" applyAlignment="1" applyProtection="1">
      <alignment horizontal="center"/>
      <protection locked="0"/>
    </xf>
    <xf numFmtId="165" fontId="0" fillId="7" borderId="67" xfId="0" applyNumberFormat="1" applyFont="1" applyFill="1" applyBorder="1" applyAlignment="1" applyProtection="1">
      <alignment horizontal="center"/>
      <protection locked="0"/>
    </xf>
    <xf numFmtId="165" fontId="0" fillId="8" borderId="19" xfId="0" applyNumberFormat="1" applyFont="1" applyFill="1" applyBorder="1" applyAlignment="1" applyProtection="1">
      <alignment horizontal="center"/>
      <protection locked="0"/>
    </xf>
    <xf numFmtId="165" fontId="0" fillId="7" borderId="18" xfId="0" applyNumberFormat="1" applyFont="1" applyFill="1" applyBorder="1" applyAlignment="1" applyProtection="1">
      <alignment horizontal="center"/>
      <protection locked="0"/>
    </xf>
    <xf numFmtId="165" fontId="0" fillId="8" borderId="60" xfId="0" applyNumberFormat="1" applyFont="1" applyFill="1" applyBorder="1" applyAlignment="1" applyProtection="1">
      <alignment horizontal="center"/>
      <protection locked="0"/>
    </xf>
    <xf numFmtId="165" fontId="0" fillId="7" borderId="28" xfId="0" applyNumberFormat="1" applyFont="1" applyFill="1" applyBorder="1" applyAlignment="1" applyProtection="1">
      <alignment horizontal="center"/>
      <protection locked="0"/>
    </xf>
    <xf numFmtId="165" fontId="0" fillId="19" borderId="80" xfId="0" applyNumberFormat="1" applyFont="1" applyFill="1" applyBorder="1" applyAlignment="1" applyProtection="1">
      <alignment horizontal="center"/>
      <protection locked="0"/>
    </xf>
    <xf numFmtId="165" fontId="0" fillId="8" borderId="87" xfId="0" applyNumberFormat="1" applyFont="1" applyFill="1" applyBorder="1" applyAlignment="1" applyProtection="1">
      <alignment horizontal="center"/>
      <protection locked="0"/>
    </xf>
    <xf numFmtId="165" fontId="0" fillId="7" borderId="72" xfId="0" applyNumberFormat="1" applyFont="1" applyFill="1" applyBorder="1" applyAlignment="1" applyProtection="1">
      <alignment horizontal="center"/>
      <protection locked="0"/>
    </xf>
    <xf numFmtId="165" fontId="0" fillId="19" borderId="101" xfId="0" applyNumberFormat="1" applyFont="1" applyFill="1" applyBorder="1" applyAlignment="1" applyProtection="1">
      <alignment horizontal="center"/>
      <protection locked="0"/>
    </xf>
    <xf numFmtId="165" fontId="0" fillId="7" borderId="65" xfId="0" applyNumberFormat="1" applyFont="1" applyFill="1" applyBorder="1" applyAlignment="1" applyProtection="1">
      <alignment horizontal="center"/>
      <protection locked="0"/>
    </xf>
    <xf numFmtId="165" fontId="0" fillId="19" borderId="82" xfId="0" applyNumberFormat="1" applyFont="1" applyFill="1" applyBorder="1" applyAlignment="1" applyProtection="1">
      <alignment horizontal="center"/>
      <protection locked="0"/>
    </xf>
    <xf numFmtId="165" fontId="0" fillId="19" borderId="60" xfId="0" applyNumberFormat="1" applyFont="1" applyFill="1" applyBorder="1" applyAlignment="1" applyProtection="1">
      <alignment horizontal="center"/>
      <protection locked="0"/>
    </xf>
    <xf numFmtId="165" fontId="0" fillId="19" borderId="87" xfId="0" applyNumberFormat="1" applyFont="1" applyFill="1" applyBorder="1" applyAlignment="1" applyProtection="1">
      <alignment horizontal="center"/>
      <protection locked="0"/>
    </xf>
    <xf numFmtId="0" fontId="1" fillId="2" borderId="15" xfId="0" applyFont="1" applyFill="1" applyBorder="1" applyAlignment="1" applyProtection="1"/>
    <xf numFmtId="0" fontId="7" fillId="3" borderId="57" xfId="0" applyFont="1" applyFill="1" applyBorder="1" applyAlignment="1" applyProtection="1">
      <alignment horizontal="center" vertical="center"/>
    </xf>
    <xf numFmtId="0" fontId="7" fillId="3" borderId="7" xfId="0" applyFont="1" applyFill="1" applyBorder="1" applyAlignment="1" applyProtection="1">
      <alignment horizontal="center" vertical="center"/>
    </xf>
    <xf numFmtId="0" fontId="7" fillId="3" borderId="24" xfId="0" applyFont="1" applyFill="1" applyBorder="1" applyAlignment="1" applyProtection="1">
      <alignment horizontal="center" vertical="center"/>
    </xf>
    <xf numFmtId="0" fontId="7" fillId="11" borderId="8" xfId="0" applyFont="1" applyFill="1" applyBorder="1" applyAlignment="1" applyProtection="1">
      <alignment horizontal="center" vertical="center" wrapText="1"/>
    </xf>
    <xf numFmtId="0" fontId="7" fillId="11" borderId="9" xfId="0" applyFont="1" applyFill="1" applyBorder="1" applyAlignment="1" applyProtection="1">
      <alignment horizontal="center" vertical="center" wrapText="1"/>
    </xf>
    <xf numFmtId="0" fontId="7" fillId="11" borderId="10" xfId="0" applyFont="1" applyFill="1" applyBorder="1" applyAlignment="1" applyProtection="1">
      <alignment horizontal="center" vertical="center" wrapText="1"/>
    </xf>
    <xf numFmtId="0" fontId="8" fillId="2" borderId="116" xfId="0" applyFont="1" applyFill="1" applyBorder="1" applyAlignment="1" applyProtection="1">
      <alignment horizontal="center" vertical="center"/>
    </xf>
    <xf numFmtId="0" fontId="8" fillId="2" borderId="40" xfId="0" applyFont="1" applyFill="1" applyBorder="1" applyAlignment="1" applyProtection="1"/>
    <xf numFmtId="0" fontId="8" fillId="2" borderId="4" xfId="0" applyFont="1" applyFill="1" applyBorder="1" applyAlignment="1" applyProtection="1"/>
    <xf numFmtId="0" fontId="8" fillId="2" borderId="117" xfId="0" applyFont="1" applyFill="1" applyBorder="1" applyAlignment="1" applyProtection="1">
      <alignment horizontal="center" vertical="center"/>
    </xf>
    <xf numFmtId="0" fontId="8" fillId="2" borderId="45" xfId="0" applyFont="1" applyFill="1" applyBorder="1" applyAlignment="1" applyProtection="1"/>
    <xf numFmtId="0" fontId="8" fillId="2" borderId="118" xfId="0" applyFont="1" applyFill="1" applyBorder="1" applyAlignment="1" applyProtection="1">
      <alignment horizontal="center" vertical="center"/>
    </xf>
    <xf numFmtId="0" fontId="8" fillId="2" borderId="59" xfId="0" applyFont="1" applyFill="1" applyBorder="1" applyAlignment="1" applyProtection="1"/>
    <xf numFmtId="0" fontId="8" fillId="2" borderId="33" xfId="0" applyFont="1" applyFill="1" applyBorder="1" applyAlignment="1" applyProtection="1"/>
    <xf numFmtId="0" fontId="8" fillId="2" borderId="119" xfId="0" applyFont="1" applyFill="1" applyBorder="1" applyAlignment="1" applyProtection="1">
      <alignment horizontal="center" vertical="center"/>
    </xf>
    <xf numFmtId="0" fontId="8" fillId="2" borderId="30" xfId="0" applyFont="1" applyFill="1" applyBorder="1" applyAlignment="1" applyProtection="1"/>
    <xf numFmtId="0" fontId="8" fillId="2" borderId="102" xfId="0" applyFont="1" applyFill="1" applyBorder="1" applyAlignment="1" applyProtection="1">
      <alignment horizontal="center" vertical="center"/>
    </xf>
    <xf numFmtId="0" fontId="8" fillId="2" borderId="101" xfId="0" applyFont="1" applyFill="1" applyBorder="1" applyAlignment="1" applyProtection="1"/>
    <xf numFmtId="0" fontId="8" fillId="2" borderId="66" xfId="0" applyFont="1" applyFill="1" applyBorder="1" applyAlignment="1" applyProtection="1"/>
    <xf numFmtId="0" fontId="8" fillId="2" borderId="120" xfId="0" applyFont="1" applyFill="1" applyBorder="1" applyAlignment="1" applyProtection="1">
      <alignment horizontal="center" vertical="center"/>
    </xf>
    <xf numFmtId="0" fontId="8" fillId="2" borderId="113" xfId="0" applyFont="1" applyFill="1" applyBorder="1" applyAlignment="1" applyProtection="1"/>
    <xf numFmtId="0" fontId="8" fillId="2" borderId="71" xfId="0" applyFont="1" applyFill="1" applyBorder="1" applyAlignment="1" applyProtection="1"/>
    <xf numFmtId="0" fontId="8" fillId="2" borderId="103" xfId="0" applyFont="1" applyFill="1" applyBorder="1" applyAlignment="1" applyProtection="1">
      <alignment horizontal="center" vertical="center"/>
    </xf>
    <xf numFmtId="0" fontId="8" fillId="2" borderId="45" xfId="0" applyFont="1" applyFill="1" applyBorder="1" applyAlignment="1" applyProtection="1">
      <alignment wrapText="1"/>
    </xf>
    <xf numFmtId="0" fontId="7" fillId="0" borderId="74" xfId="0" applyFont="1" applyBorder="1" applyAlignment="1" applyProtection="1">
      <alignment horizontal="center" vertical="center" wrapText="1"/>
    </xf>
    <xf numFmtId="0" fontId="8" fillId="2" borderId="63" xfId="0" applyFont="1" applyFill="1" applyBorder="1" applyAlignment="1" applyProtection="1">
      <alignment horizontal="center" vertical="center"/>
    </xf>
    <xf numFmtId="0" fontId="8" fillId="2" borderId="114" xfId="0" applyFont="1" applyFill="1" applyBorder="1" applyAlignment="1" applyProtection="1"/>
    <xf numFmtId="0" fontId="8" fillId="2" borderId="77" xfId="0" applyFont="1" applyFill="1" applyBorder="1" applyAlignment="1" applyProtection="1"/>
    <xf numFmtId="0" fontId="8" fillId="2" borderId="31" xfId="0" applyFont="1" applyFill="1" applyBorder="1" applyAlignment="1" applyProtection="1"/>
    <xf numFmtId="0" fontId="9" fillId="2" borderId="30" xfId="0" applyFont="1" applyFill="1" applyBorder="1" applyAlignment="1" applyProtection="1">
      <alignment horizontal="left"/>
    </xf>
    <xf numFmtId="0" fontId="8" fillId="2" borderId="30" xfId="0" applyFont="1" applyFill="1" applyBorder="1" applyAlignment="1" applyProtection="1">
      <alignment vertical="center" wrapText="1"/>
    </xf>
    <xf numFmtId="0" fontId="17" fillId="16" borderId="96" xfId="0" applyFont="1" applyFill="1" applyBorder="1" applyAlignment="1" applyProtection="1">
      <alignment horizontal="center" vertical="center"/>
    </xf>
    <xf numFmtId="0" fontId="17" fillId="16" borderId="93" xfId="0" applyFont="1" applyFill="1" applyBorder="1" applyAlignment="1" applyProtection="1">
      <alignment horizontal="left" vertical="center" wrapText="1"/>
    </xf>
    <xf numFmtId="0" fontId="17" fillId="16" borderId="93" xfId="0" applyFont="1" applyFill="1" applyBorder="1" applyAlignment="1" applyProtection="1">
      <alignment horizontal="left" vertical="center"/>
    </xf>
    <xf numFmtId="0" fontId="17" fillId="16" borderId="97" xfId="0" applyFont="1" applyFill="1" applyBorder="1" applyAlignment="1" applyProtection="1">
      <alignment horizontal="center" vertical="center"/>
    </xf>
    <xf numFmtId="0" fontId="17" fillId="16" borderId="94" xfId="0" applyFont="1" applyFill="1" applyBorder="1" applyAlignment="1" applyProtection="1">
      <alignment horizontal="left" vertical="center" wrapText="1"/>
    </xf>
    <xf numFmtId="0" fontId="17" fillId="16" borderId="94" xfId="0" applyFont="1" applyFill="1" applyBorder="1" applyAlignment="1" applyProtection="1">
      <alignment horizontal="left" vertical="center"/>
    </xf>
    <xf numFmtId="0" fontId="17" fillId="16" borderId="98" xfId="0" applyFont="1" applyFill="1" applyBorder="1" applyAlignment="1" applyProtection="1">
      <alignment horizontal="center" vertical="center"/>
    </xf>
    <xf numFmtId="0" fontId="17" fillId="16" borderId="95" xfId="0" applyFont="1" applyFill="1" applyBorder="1" applyAlignment="1" applyProtection="1">
      <alignment horizontal="left" vertical="center" wrapText="1"/>
    </xf>
    <xf numFmtId="0" fontId="17" fillId="16" borderId="95" xfId="0" applyFont="1" applyFill="1" applyBorder="1" applyAlignment="1" applyProtection="1">
      <alignment horizontal="left" vertical="center"/>
    </xf>
    <xf numFmtId="0" fontId="8" fillId="16" borderId="103" xfId="1" applyFont="1" applyFill="1" applyBorder="1" applyAlignment="1" applyProtection="1">
      <alignment horizontal="center" vertical="center"/>
    </xf>
    <xf numFmtId="0" fontId="8" fillId="16" borderId="62" xfId="1" applyFont="1" applyFill="1" applyBorder="1" applyAlignment="1" applyProtection="1">
      <alignment horizontal="left" wrapText="1"/>
    </xf>
    <xf numFmtId="0" fontId="8" fillId="16" borderId="99" xfId="1" applyFont="1" applyFill="1" applyBorder="1" applyAlignment="1" applyProtection="1">
      <alignment horizontal="left"/>
    </xf>
    <xf numFmtId="0" fontId="8" fillId="16" borderId="117" xfId="1" applyFont="1" applyFill="1" applyBorder="1" applyAlignment="1" applyProtection="1">
      <alignment horizontal="center" vertical="center"/>
    </xf>
    <xf numFmtId="0" fontId="8" fillId="16" borderId="58" xfId="1" applyFont="1" applyFill="1" applyBorder="1" applyAlignment="1" applyProtection="1">
      <alignment horizontal="left" wrapText="1"/>
    </xf>
    <xf numFmtId="0" fontId="8" fillId="16" borderId="49" xfId="1" applyFont="1" applyFill="1" applyBorder="1" applyAlignment="1" applyProtection="1">
      <alignment horizontal="left"/>
    </xf>
    <xf numFmtId="0" fontId="8" fillId="16" borderId="120" xfId="1" applyFont="1" applyFill="1" applyBorder="1" applyAlignment="1" applyProtection="1">
      <alignment horizontal="center" vertical="center"/>
    </xf>
    <xf numFmtId="0" fontId="8" fillId="16" borderId="115" xfId="1" applyFont="1" applyFill="1" applyBorder="1" applyAlignment="1" applyProtection="1">
      <alignment horizontal="left" wrapText="1"/>
    </xf>
    <xf numFmtId="0" fontId="8" fillId="16" borderId="100" xfId="1" applyFont="1" applyFill="1" applyBorder="1" applyAlignment="1" applyProtection="1">
      <alignment horizontal="left"/>
    </xf>
    <xf numFmtId="165" fontId="0" fillId="20" borderId="121" xfId="0" applyNumberFormat="1" applyFont="1" applyFill="1" applyBorder="1" applyAlignment="1" applyProtection="1">
      <alignment horizontal="center" vertical="center"/>
      <protection locked="0"/>
    </xf>
    <xf numFmtId="165" fontId="0" fillId="20" borderId="122" xfId="0" applyNumberFormat="1" applyFont="1" applyFill="1" applyBorder="1" applyAlignment="1" applyProtection="1">
      <alignment horizontal="center" vertical="center"/>
      <protection locked="0"/>
    </xf>
    <xf numFmtId="165" fontId="0" fillId="6" borderId="104" xfId="0" applyNumberFormat="1" applyFont="1" applyFill="1" applyBorder="1" applyAlignment="1" applyProtection="1">
      <alignment horizontal="center" vertical="center"/>
      <protection locked="0"/>
    </xf>
    <xf numFmtId="165" fontId="0" fillId="20" borderId="164" xfId="0" applyNumberFormat="1" applyFont="1" applyFill="1" applyBorder="1" applyAlignment="1" applyProtection="1">
      <alignment horizontal="center" vertical="center"/>
      <protection locked="0"/>
    </xf>
    <xf numFmtId="165" fontId="0" fillId="20" borderId="103" xfId="0" applyNumberFormat="1" applyFont="1" applyFill="1" applyBorder="1" applyAlignment="1" applyProtection="1">
      <alignment horizontal="center"/>
      <protection locked="0"/>
    </xf>
    <xf numFmtId="165" fontId="0" fillId="20" borderId="120" xfId="0" applyNumberFormat="1" applyFont="1" applyFill="1" applyBorder="1" applyAlignment="1" applyProtection="1">
      <alignment horizontal="center"/>
      <protection locked="0"/>
    </xf>
    <xf numFmtId="165" fontId="0" fillId="20" borderId="110" xfId="0" applyNumberFormat="1" applyFont="1" applyFill="1" applyBorder="1" applyAlignment="1" applyProtection="1">
      <alignment horizontal="center" vertical="center"/>
      <protection locked="0"/>
    </xf>
    <xf numFmtId="165" fontId="0" fillId="20" borderId="112" xfId="0" applyNumberFormat="1" applyFont="1" applyFill="1" applyBorder="1" applyAlignment="1" applyProtection="1">
      <alignment horizontal="center" vertical="center"/>
      <protection locked="0"/>
    </xf>
    <xf numFmtId="165" fontId="0" fillId="13" borderId="112" xfId="0" applyNumberFormat="1" applyFont="1" applyFill="1" applyBorder="1" applyAlignment="1" applyProtection="1">
      <alignment horizontal="center" vertical="center"/>
      <protection locked="0"/>
    </xf>
    <xf numFmtId="165" fontId="0" fillId="13" borderId="122" xfId="0" applyNumberFormat="1" applyFont="1" applyFill="1" applyBorder="1" applyAlignment="1" applyProtection="1">
      <alignment horizontal="center" vertical="center"/>
      <protection locked="0"/>
    </xf>
    <xf numFmtId="0" fontId="1" fillId="2" borderId="15" xfId="0" applyFont="1" applyFill="1" applyBorder="1" applyAlignment="1" applyProtection="1">
      <alignment vertical="center"/>
    </xf>
    <xf numFmtId="0" fontId="21" fillId="3" borderId="38" xfId="0" applyFont="1" applyFill="1" applyBorder="1" applyAlignment="1" applyProtection="1">
      <alignment vertical="center"/>
    </xf>
    <xf numFmtId="0" fontId="21" fillId="3" borderId="71" xfId="0" applyFont="1" applyFill="1" applyBorder="1" applyAlignment="1" applyProtection="1">
      <alignment vertical="center"/>
    </xf>
    <xf numFmtId="165" fontId="11" fillId="22" borderId="121" xfId="0" applyNumberFormat="1" applyFont="1" applyFill="1" applyBorder="1" applyAlignment="1" applyProtection="1">
      <alignment horizontal="center" vertical="center"/>
    </xf>
    <xf numFmtId="0" fontId="7" fillId="23" borderId="63" xfId="0" applyFont="1" applyFill="1" applyBorder="1" applyAlignment="1" applyProtection="1">
      <alignment horizontal="center" vertical="center" wrapText="1"/>
    </xf>
    <xf numFmtId="0" fontId="7" fillId="24" borderId="104" xfId="0" applyFont="1" applyFill="1" applyBorder="1" applyAlignment="1" applyProtection="1">
      <alignment horizontal="center" vertical="center" wrapText="1"/>
    </xf>
    <xf numFmtId="165" fontId="19" fillId="23" borderId="112" xfId="0" applyNumberFormat="1" applyFont="1" applyFill="1" applyBorder="1" applyAlignment="1" applyProtection="1">
      <alignment horizontal="center" vertical="center"/>
    </xf>
    <xf numFmtId="165" fontId="15" fillId="20" borderId="128" xfId="0" applyNumberFormat="1" applyFont="1" applyFill="1" applyBorder="1" applyAlignment="1" applyProtection="1">
      <alignment horizontal="center" vertical="center"/>
      <protection locked="0"/>
    </xf>
    <xf numFmtId="165" fontId="15" fillId="20" borderId="125" xfId="0" applyNumberFormat="1" applyFont="1" applyFill="1" applyBorder="1" applyAlignment="1" applyProtection="1">
      <alignment horizontal="center" vertical="center"/>
      <protection locked="0"/>
    </xf>
    <xf numFmtId="0" fontId="7" fillId="3" borderId="8" xfId="0" applyFont="1" applyFill="1" applyBorder="1" applyAlignment="1" applyProtection="1">
      <alignment horizontal="center"/>
    </xf>
    <xf numFmtId="0" fontId="7" fillId="3" borderId="9" xfId="0" applyFont="1" applyFill="1" applyBorder="1" applyAlignment="1" applyProtection="1">
      <alignment horizontal="center"/>
    </xf>
    <xf numFmtId="0" fontId="7" fillId="3" borderId="8" xfId="0" applyFont="1" applyFill="1" applyBorder="1" applyAlignment="1" applyProtection="1">
      <alignment horizontal="center" wrapText="1"/>
    </xf>
    <xf numFmtId="0" fontId="7" fillId="11" borderId="36" xfId="0" applyFont="1" applyFill="1" applyBorder="1" applyAlignment="1" applyProtection="1">
      <alignment horizontal="center" vertical="center" wrapText="1"/>
    </xf>
    <xf numFmtId="0" fontId="8" fillId="0" borderId="12" xfId="0" applyFont="1" applyFill="1" applyBorder="1" applyAlignment="1" applyProtection="1">
      <alignment horizontal="center"/>
    </xf>
    <xf numFmtId="0" fontId="8" fillId="0" borderId="12" xfId="0" applyFont="1" applyFill="1" applyBorder="1" applyAlignment="1" applyProtection="1">
      <alignment horizontal="center" wrapText="1"/>
    </xf>
    <xf numFmtId="0" fontId="8" fillId="0" borderId="12" xfId="0" applyFont="1" applyFill="1" applyBorder="1" applyAlignment="1" applyProtection="1">
      <alignment wrapText="1"/>
    </xf>
    <xf numFmtId="166" fontId="8" fillId="0" borderId="14" xfId="0" applyNumberFormat="1" applyFont="1" applyBorder="1" applyAlignment="1" applyProtection="1">
      <alignment horizontal="center"/>
    </xf>
    <xf numFmtId="166" fontId="8" fillId="0" borderId="46" xfId="0" applyNumberFormat="1" applyFont="1" applyBorder="1" applyAlignment="1" applyProtection="1">
      <alignment horizontal="center"/>
    </xf>
    <xf numFmtId="166" fontId="8" fillId="0" borderId="53" xfId="0" applyNumberFormat="1" applyFont="1" applyBorder="1" applyAlignment="1" applyProtection="1">
      <alignment horizontal="center"/>
    </xf>
    <xf numFmtId="0" fontId="8" fillId="0" borderId="15" xfId="0" applyFont="1" applyFill="1" applyBorder="1" applyAlignment="1" applyProtection="1">
      <alignment horizontal="center"/>
    </xf>
    <xf numFmtId="0" fontId="8" fillId="0" borderId="15" xfId="0" applyFont="1" applyFill="1" applyBorder="1" applyAlignment="1" applyProtection="1">
      <alignment horizontal="center" wrapText="1"/>
    </xf>
    <xf numFmtId="0" fontId="8" fillId="0" borderId="15" xfId="0" applyFont="1" applyFill="1" applyBorder="1" applyAlignment="1" applyProtection="1">
      <alignment wrapText="1"/>
    </xf>
    <xf numFmtId="166" fontId="8" fillId="0" borderId="42" xfId="0" applyNumberFormat="1" applyFont="1" applyBorder="1" applyAlignment="1" applyProtection="1">
      <alignment horizontal="center"/>
    </xf>
    <xf numFmtId="0" fontId="8" fillId="0" borderId="22" xfId="0" applyFont="1" applyFill="1" applyBorder="1" applyAlignment="1" applyProtection="1">
      <alignment horizontal="center"/>
    </xf>
    <xf numFmtId="0" fontId="8" fillId="0" borderId="22" xfId="0" applyFont="1" applyFill="1" applyBorder="1" applyAlignment="1" applyProtection="1">
      <alignment horizontal="center" wrapText="1"/>
    </xf>
    <xf numFmtId="0" fontId="8" fillId="0" borderId="22" xfId="0" applyFont="1" applyFill="1" applyBorder="1" applyAlignment="1" applyProtection="1">
      <alignment wrapText="1"/>
    </xf>
    <xf numFmtId="166" fontId="8" fillId="0" borderId="32" xfId="0" applyNumberFormat="1" applyFont="1" applyBorder="1" applyAlignment="1" applyProtection="1">
      <alignment horizontal="center"/>
    </xf>
    <xf numFmtId="0" fontId="6" fillId="0" borderId="16" xfId="0" applyFont="1" applyFill="1" applyBorder="1" applyAlignment="1" applyProtection="1">
      <alignment horizontal="center" vertical="center"/>
    </xf>
    <xf numFmtId="0" fontId="8" fillId="0" borderId="27" xfId="0" applyFont="1" applyFill="1" applyBorder="1" applyAlignment="1" applyProtection="1">
      <alignment horizontal="center"/>
    </xf>
    <xf numFmtId="0" fontId="8" fillId="0" borderId="27" xfId="0" applyFont="1" applyFill="1" applyBorder="1" applyAlignment="1" applyProtection="1">
      <alignment horizontal="center" wrapText="1"/>
    </xf>
    <xf numFmtId="0" fontId="8" fillId="0" borderId="27" xfId="0" applyFont="1" applyFill="1" applyBorder="1" applyAlignment="1" applyProtection="1">
      <alignment wrapText="1"/>
    </xf>
    <xf numFmtId="166" fontId="8" fillId="0" borderId="31" xfId="0" applyNumberFormat="1" applyFont="1" applyBorder="1" applyAlignment="1" applyProtection="1">
      <alignment horizontal="center"/>
    </xf>
    <xf numFmtId="166" fontId="8" fillId="0" borderId="30" xfId="0" applyNumberFormat="1" applyFont="1" applyBorder="1" applyAlignment="1" applyProtection="1">
      <alignment horizontal="center"/>
    </xf>
    <xf numFmtId="0" fontId="8" fillId="0" borderId="165" xfId="0" applyFont="1" applyFill="1" applyBorder="1" applyAlignment="1" applyProtection="1">
      <alignment horizontal="center"/>
    </xf>
    <xf numFmtId="0" fontId="8" fillId="0" borderId="165" xfId="0" applyFont="1" applyFill="1" applyBorder="1" applyAlignment="1" applyProtection="1">
      <alignment horizontal="center" wrapText="1"/>
    </xf>
    <xf numFmtId="0" fontId="8" fillId="0" borderId="171" xfId="0" applyFont="1" applyFill="1" applyBorder="1" applyAlignment="1" applyProtection="1">
      <alignment wrapText="1"/>
    </xf>
    <xf numFmtId="166" fontId="8" fillId="0" borderId="174" xfId="0" applyNumberFormat="1" applyFont="1" applyBorder="1" applyAlignment="1" applyProtection="1">
      <alignment horizontal="center"/>
    </xf>
    <xf numFmtId="166" fontId="8" fillId="0" borderId="124" xfId="0" applyNumberFormat="1" applyFont="1" applyBorder="1" applyAlignment="1" applyProtection="1">
      <alignment horizontal="center"/>
    </xf>
    <xf numFmtId="166" fontId="8" fillId="0" borderId="67" xfId="0" applyNumberFormat="1" applyFont="1" applyBorder="1" applyAlignment="1" applyProtection="1">
      <alignment horizontal="center"/>
    </xf>
    <xf numFmtId="166" fontId="8" fillId="0" borderId="68" xfId="0" applyNumberFormat="1" applyFont="1" applyBorder="1" applyAlignment="1" applyProtection="1">
      <alignment horizontal="center"/>
    </xf>
    <xf numFmtId="0" fontId="8" fillId="0" borderId="166" xfId="0" applyFont="1" applyFill="1" applyBorder="1" applyAlignment="1" applyProtection="1">
      <alignment horizontal="center"/>
    </xf>
    <xf numFmtId="0" fontId="8" fillId="0" borderId="167" xfId="0" applyFont="1" applyFill="1" applyBorder="1" applyAlignment="1" applyProtection="1">
      <alignment horizontal="center" wrapText="1"/>
    </xf>
    <xf numFmtId="0" fontId="8" fillId="0" borderId="167" xfId="0" applyFont="1" applyFill="1" applyBorder="1" applyAlignment="1" applyProtection="1">
      <alignment horizontal="center"/>
    </xf>
    <xf numFmtId="0" fontId="8" fillId="0" borderId="172" xfId="0" applyFont="1" applyFill="1" applyBorder="1" applyAlignment="1" applyProtection="1">
      <alignment wrapText="1"/>
    </xf>
    <xf numFmtId="166" fontId="8" fillId="0" borderId="175" xfId="0" applyNumberFormat="1" applyFont="1" applyBorder="1" applyAlignment="1" applyProtection="1">
      <alignment horizontal="center"/>
    </xf>
    <xf numFmtId="166" fontId="8" fillId="0" borderId="176" xfId="0" applyNumberFormat="1" applyFont="1" applyBorder="1" applyAlignment="1" applyProtection="1">
      <alignment horizontal="center"/>
    </xf>
    <xf numFmtId="0" fontId="8" fillId="0" borderId="35" xfId="0" applyFont="1" applyFill="1" applyBorder="1" applyAlignment="1" applyProtection="1">
      <alignment horizontal="center"/>
    </xf>
    <xf numFmtId="0" fontId="8" fillId="0" borderId="35" xfId="0" applyFont="1" applyFill="1" applyBorder="1" applyAlignment="1" applyProtection="1">
      <alignment horizontal="center" wrapText="1"/>
    </xf>
    <xf numFmtId="0" fontId="8" fillId="0" borderId="99" xfId="0" applyFont="1" applyFill="1" applyBorder="1" applyAlignment="1" applyProtection="1">
      <alignment wrapText="1"/>
    </xf>
    <xf numFmtId="0" fontId="8" fillId="0" borderId="49" xfId="0" applyFont="1" applyFill="1" applyBorder="1" applyAlignment="1" applyProtection="1">
      <alignment wrapText="1"/>
    </xf>
    <xf numFmtId="0" fontId="8" fillId="0" borderId="173" xfId="0" applyFont="1" applyFill="1" applyBorder="1" applyAlignment="1" applyProtection="1">
      <alignment wrapText="1"/>
    </xf>
    <xf numFmtId="166" fontId="8" fillId="0" borderId="177" xfId="0" applyNumberFormat="1" applyFont="1" applyBorder="1" applyAlignment="1" applyProtection="1">
      <alignment horizontal="center"/>
    </xf>
    <xf numFmtId="166" fontId="8" fillId="0" borderId="71" xfId="0" applyNumberFormat="1" applyFont="1" applyBorder="1" applyAlignment="1" applyProtection="1">
      <alignment horizontal="center"/>
    </xf>
    <xf numFmtId="166" fontId="8" fillId="0" borderId="178" xfId="0" applyNumberFormat="1" applyFont="1" applyBorder="1" applyAlignment="1" applyProtection="1">
      <alignment horizontal="center"/>
    </xf>
    <xf numFmtId="166" fontId="8" fillId="0" borderId="153" xfId="0" applyNumberFormat="1" applyFont="1" applyBorder="1" applyAlignment="1" applyProtection="1">
      <alignment horizontal="center"/>
    </xf>
    <xf numFmtId="0" fontId="7" fillId="0" borderId="159" xfId="0" applyFont="1" applyFill="1" applyBorder="1" applyAlignment="1" applyProtection="1">
      <alignment horizontal="center" vertical="center" wrapText="1"/>
    </xf>
    <xf numFmtId="0" fontId="8" fillId="0" borderId="75" xfId="0" applyFont="1" applyFill="1" applyBorder="1" applyAlignment="1" applyProtection="1">
      <alignment horizontal="center"/>
    </xf>
    <xf numFmtId="0" fontId="8" fillId="0" borderId="75" xfId="0" applyFont="1" applyFill="1" applyBorder="1" applyAlignment="1" applyProtection="1">
      <alignment horizontal="center" wrapText="1"/>
    </xf>
    <xf numFmtId="0" fontId="8" fillId="0" borderId="75" xfId="0" applyFont="1" applyFill="1" applyBorder="1" applyAlignment="1" applyProtection="1">
      <alignment wrapText="1"/>
    </xf>
    <xf numFmtId="166" fontId="8" fillId="0" borderId="76" xfId="0" applyNumberFormat="1" applyFont="1" applyBorder="1" applyAlignment="1" applyProtection="1">
      <alignment horizontal="center"/>
    </xf>
    <xf numFmtId="166" fontId="8" fillId="0" borderId="77" xfId="0" applyNumberFormat="1" applyFont="1" applyBorder="1" applyAlignment="1" applyProtection="1">
      <alignment horizontal="center"/>
    </xf>
    <xf numFmtId="166" fontId="8" fillId="0" borderId="78" xfId="0" applyNumberFormat="1" applyFont="1" applyBorder="1" applyAlignment="1" applyProtection="1">
      <alignment horizontal="center"/>
    </xf>
    <xf numFmtId="0" fontId="8" fillId="0" borderId="35" xfId="0" applyFont="1" applyFill="1" applyBorder="1" applyAlignment="1" applyProtection="1">
      <alignment wrapText="1"/>
    </xf>
    <xf numFmtId="0" fontId="9" fillId="0" borderId="15" xfId="0" applyFont="1" applyFill="1" applyBorder="1" applyAlignment="1" applyProtection="1">
      <alignment horizontal="center" wrapText="1"/>
    </xf>
    <xf numFmtId="0" fontId="9" fillId="0" borderId="22" xfId="0" applyFont="1" applyFill="1" applyBorder="1" applyAlignment="1" applyProtection="1">
      <alignment horizontal="center"/>
    </xf>
    <xf numFmtId="0" fontId="8" fillId="0" borderId="22" xfId="0" applyFont="1" applyFill="1" applyBorder="1" applyAlignment="1" applyProtection="1"/>
    <xf numFmtId="0" fontId="17" fillId="0" borderId="105" xfId="0" applyFont="1" applyFill="1" applyBorder="1" applyAlignment="1" applyProtection="1">
      <alignment horizontal="left" vertical="center"/>
    </xf>
    <xf numFmtId="0" fontId="17" fillId="0" borderId="88" xfId="0" applyFont="1" applyFill="1" applyBorder="1" applyAlignment="1" applyProtection="1">
      <alignment horizontal="left" vertical="center" wrapText="1"/>
    </xf>
    <xf numFmtId="0" fontId="17" fillId="0" borderId="88" xfId="0" applyFont="1" applyFill="1" applyBorder="1" applyAlignment="1" applyProtection="1">
      <alignment horizontal="left" vertical="center"/>
    </xf>
    <xf numFmtId="0" fontId="17" fillId="0" borderId="89" xfId="0" applyFont="1" applyFill="1" applyBorder="1" applyAlignment="1" applyProtection="1">
      <alignment horizontal="left" vertical="center" wrapText="1"/>
    </xf>
    <xf numFmtId="166" fontId="0" fillId="0" borderId="96" xfId="0" applyNumberFormat="1" applyFont="1" applyBorder="1" applyAlignment="1" applyProtection="1">
      <alignment horizontal="center"/>
    </xf>
    <xf numFmtId="0" fontId="17" fillId="0" borderId="106" xfId="0" applyFont="1" applyFill="1" applyBorder="1" applyAlignment="1" applyProtection="1">
      <alignment horizontal="left" vertical="center"/>
    </xf>
    <xf numFmtId="0" fontId="17" fillId="0" borderId="85" xfId="0" applyFont="1" applyFill="1" applyBorder="1" applyAlignment="1" applyProtection="1">
      <alignment horizontal="left" vertical="center" wrapText="1"/>
    </xf>
    <xf numFmtId="0" fontId="17" fillId="0" borderId="85" xfId="0" applyFont="1" applyFill="1" applyBorder="1" applyAlignment="1" applyProtection="1">
      <alignment horizontal="left" vertical="center"/>
    </xf>
    <xf numFmtId="0" fontId="17" fillId="0" borderId="90" xfId="0" applyFont="1" applyFill="1" applyBorder="1" applyAlignment="1" applyProtection="1">
      <alignment horizontal="left" vertical="center" wrapText="1"/>
    </xf>
    <xf numFmtId="166" fontId="0" fillId="0" borderId="97" xfId="0" applyNumberFormat="1" applyFont="1" applyBorder="1" applyAlignment="1" applyProtection="1">
      <alignment horizontal="center"/>
    </xf>
    <xf numFmtId="0" fontId="17" fillId="0" borderId="107" xfId="0" applyFont="1" applyFill="1" applyBorder="1" applyAlignment="1" applyProtection="1">
      <alignment horizontal="left" vertical="center"/>
    </xf>
    <xf numFmtId="0" fontId="17" fillId="0" borderId="91" xfId="0" applyFont="1" applyFill="1" applyBorder="1" applyAlignment="1" applyProtection="1">
      <alignment horizontal="left" vertical="center" wrapText="1"/>
    </xf>
    <xf numFmtId="0" fontId="17" fillId="0" borderId="91" xfId="0" applyFont="1" applyFill="1" applyBorder="1" applyAlignment="1" applyProtection="1">
      <alignment horizontal="left" vertical="center"/>
    </xf>
    <xf numFmtId="0" fontId="17" fillId="0" borderId="92" xfId="0" applyFont="1" applyFill="1" applyBorder="1" applyAlignment="1" applyProtection="1">
      <alignment horizontal="left" vertical="center" wrapText="1"/>
    </xf>
    <xf numFmtId="166" fontId="0" fillId="0" borderId="98" xfId="0" applyNumberFormat="1" applyFont="1" applyBorder="1" applyAlignment="1" applyProtection="1">
      <alignment horizontal="center"/>
    </xf>
    <xf numFmtId="0" fontId="8" fillId="0" borderId="62" xfId="1" applyFont="1" applyFill="1" applyBorder="1" applyAlignment="1" applyProtection="1">
      <alignment horizontal="left"/>
    </xf>
    <xf numFmtId="0" fontId="8" fillId="0" borderId="35" xfId="1" applyFont="1" applyFill="1" applyBorder="1" applyAlignment="1" applyProtection="1">
      <alignment horizontal="left" wrapText="1"/>
    </xf>
    <xf numFmtId="0" fontId="8" fillId="0" borderId="35" xfId="1" applyFont="1" applyFill="1" applyBorder="1" applyAlignment="1" applyProtection="1">
      <alignment horizontal="left"/>
    </xf>
    <xf numFmtId="0" fontId="8" fillId="0" borderId="58" xfId="1" applyFont="1" applyFill="1" applyBorder="1" applyAlignment="1" applyProtection="1">
      <alignment horizontal="left"/>
    </xf>
    <xf numFmtId="0" fontId="8" fillId="0" borderId="15" xfId="1" applyFont="1" applyFill="1" applyBorder="1" applyAlignment="1" applyProtection="1">
      <alignment horizontal="left" wrapText="1"/>
    </xf>
    <xf numFmtId="0" fontId="8" fillId="0" borderId="15" xfId="1" applyFont="1" applyFill="1" applyBorder="1" applyAlignment="1" applyProtection="1">
      <alignment horizontal="left"/>
    </xf>
    <xf numFmtId="0" fontId="8" fillId="0" borderId="51" xfId="1" applyFont="1" applyFill="1" applyBorder="1" applyAlignment="1" applyProtection="1">
      <alignment horizontal="left"/>
    </xf>
    <xf numFmtId="0" fontId="8" fillId="0" borderId="22" xfId="1" applyFont="1" applyFill="1" applyBorder="1" applyAlignment="1" applyProtection="1">
      <alignment horizontal="left" wrapText="1"/>
    </xf>
    <xf numFmtId="0" fontId="8" fillId="0" borderId="22" xfId="1" applyFont="1" applyFill="1" applyBorder="1" applyAlignment="1" applyProtection="1">
      <alignment horizontal="left"/>
    </xf>
    <xf numFmtId="0" fontId="6" fillId="0" borderId="0" xfId="0" applyFont="1" applyAlignment="1" applyProtection="1">
      <alignment horizontal="center" vertical="center" wrapText="1"/>
    </xf>
    <xf numFmtId="0" fontId="8" fillId="2" borderId="30" xfId="0" applyFont="1" applyFill="1" applyBorder="1" applyAlignment="1" applyProtection="1">
      <alignment horizontal="center"/>
    </xf>
    <xf numFmtId="0" fontId="9" fillId="2" borderId="30" xfId="0" applyFont="1" applyFill="1" applyBorder="1" applyAlignment="1" applyProtection="1">
      <alignment horizontal="center"/>
    </xf>
    <xf numFmtId="0" fontId="8" fillId="0" borderId="0" xfId="0" applyFont="1" applyAlignment="1" applyProtection="1"/>
    <xf numFmtId="166" fontId="8" fillId="0" borderId="0" xfId="0" applyNumberFormat="1" applyFont="1" applyAlignment="1" applyProtection="1">
      <alignment horizontal="center"/>
    </xf>
    <xf numFmtId="166" fontId="0" fillId="0" borderId="0" xfId="0" applyNumberFormat="1" applyFont="1" applyAlignment="1" applyProtection="1"/>
    <xf numFmtId="1" fontId="0" fillId="0" borderId="160" xfId="0" applyNumberFormat="1" applyFont="1" applyFill="1" applyBorder="1" applyAlignment="1" applyProtection="1">
      <alignment horizontal="center" vertical="center"/>
    </xf>
    <xf numFmtId="9" fontId="0" fillId="14" borderId="93" xfId="2" applyFont="1" applyFill="1" applyBorder="1" applyAlignment="1" applyProtection="1">
      <alignment horizontal="center" vertical="center"/>
    </xf>
    <xf numFmtId="9" fontId="0" fillId="14" borderId="169" xfId="2" applyFont="1" applyFill="1" applyBorder="1" applyAlignment="1" applyProtection="1">
      <alignment horizontal="center" vertical="center"/>
    </xf>
    <xf numFmtId="0" fontId="7" fillId="23" borderId="163" xfId="0" applyFont="1" applyFill="1" applyBorder="1" applyAlignment="1" applyProtection="1">
      <alignment horizontal="center" vertical="center" wrapText="1"/>
    </xf>
    <xf numFmtId="0" fontId="7" fillId="23" borderId="137" xfId="0" applyFont="1" applyFill="1" applyBorder="1" applyAlignment="1" applyProtection="1">
      <alignment horizontal="center" vertical="center" wrapText="1"/>
    </xf>
    <xf numFmtId="9" fontId="0" fillId="14" borderId="170" xfId="2" applyFont="1" applyFill="1" applyBorder="1" applyAlignment="1" applyProtection="1">
      <alignment horizontal="center" vertical="center"/>
    </xf>
    <xf numFmtId="168" fontId="0" fillId="14" borderId="94" xfId="2" applyNumberFormat="1" applyFont="1" applyFill="1" applyBorder="1" applyAlignment="1" applyProtection="1">
      <alignment horizontal="center" vertical="center"/>
    </xf>
    <xf numFmtId="9" fontId="0" fillId="14" borderId="94" xfId="2" applyFont="1" applyFill="1" applyBorder="1" applyAlignment="1" applyProtection="1">
      <alignment horizontal="center" vertical="center"/>
    </xf>
    <xf numFmtId="9" fontId="0" fillId="14" borderId="95" xfId="2" applyFont="1" applyFill="1" applyBorder="1" applyAlignment="1" applyProtection="1">
      <alignment horizontal="center" vertical="center"/>
    </xf>
    <xf numFmtId="0" fontId="7" fillId="3" borderId="40" xfId="0" applyFont="1" applyFill="1" applyBorder="1" applyAlignment="1" applyProtection="1">
      <alignment horizontal="center" vertical="center"/>
    </xf>
    <xf numFmtId="0" fontId="7" fillId="3" borderId="9" xfId="0" applyFont="1" applyFill="1" applyBorder="1" applyAlignment="1" applyProtection="1">
      <alignment horizontal="center" vertical="center"/>
    </xf>
    <xf numFmtId="0" fontId="7" fillId="3" borderId="8" xfId="0" applyFont="1" applyFill="1" applyBorder="1" applyAlignment="1" applyProtection="1">
      <alignment horizontal="center" vertical="center" wrapText="1"/>
    </xf>
    <xf numFmtId="0" fontId="8" fillId="2" borderId="47" xfId="0" applyFont="1" applyFill="1" applyBorder="1" applyAlignment="1" applyProtection="1">
      <alignment horizontal="center"/>
    </xf>
    <xf numFmtId="0" fontId="8" fillId="2" borderId="12" xfId="0" applyFont="1" applyFill="1" applyBorder="1" applyAlignment="1" applyProtection="1">
      <alignment horizontal="center" wrapText="1"/>
    </xf>
    <xf numFmtId="0" fontId="8" fillId="2" borderId="12" xfId="0" applyFont="1" applyFill="1" applyBorder="1" applyAlignment="1" applyProtection="1">
      <alignment horizontal="center"/>
    </xf>
    <xf numFmtId="0" fontId="8" fillId="2" borderId="12" xfId="0" applyFont="1" applyFill="1" applyBorder="1" applyAlignment="1" applyProtection="1">
      <alignment wrapText="1"/>
    </xf>
    <xf numFmtId="169" fontId="8" fillId="25" borderId="14" xfId="0" applyNumberFormat="1" applyFont="1" applyFill="1" applyBorder="1" applyAlignment="1" applyProtection="1">
      <alignment horizontal="center" vertical="center"/>
    </xf>
    <xf numFmtId="169" fontId="8" fillId="25" borderId="13" xfId="0" applyNumberFormat="1" applyFont="1" applyFill="1" applyBorder="1" applyAlignment="1" applyProtection="1">
      <alignment horizontal="center" vertical="center"/>
    </xf>
    <xf numFmtId="0" fontId="8" fillId="2" borderId="58" xfId="0" applyFont="1" applyFill="1" applyBorder="1" applyAlignment="1" applyProtection="1">
      <alignment horizontal="center"/>
    </xf>
    <xf numFmtId="0" fontId="8" fillId="2" borderId="15" xfId="0" applyFont="1" applyFill="1" applyBorder="1" applyAlignment="1" applyProtection="1">
      <alignment horizontal="center" wrapText="1"/>
    </xf>
    <xf numFmtId="0" fontId="8" fillId="2" borderId="15" xfId="0" applyFont="1" applyFill="1" applyBorder="1" applyAlignment="1" applyProtection="1">
      <alignment horizontal="center"/>
    </xf>
    <xf numFmtId="0" fontId="8" fillId="2" borderId="15" xfId="0" applyFont="1" applyFill="1" applyBorder="1" applyAlignment="1" applyProtection="1">
      <alignment wrapText="1"/>
    </xf>
    <xf numFmtId="169" fontId="8" fillId="25" borderId="18" xfId="0" applyNumberFormat="1" applyFont="1" applyFill="1" applyBorder="1" applyAlignment="1" applyProtection="1">
      <alignment horizontal="center" vertical="center"/>
    </xf>
    <xf numFmtId="169" fontId="8" fillId="25" borderId="17" xfId="0" applyNumberFormat="1" applyFont="1" applyFill="1" applyBorder="1" applyAlignment="1" applyProtection="1">
      <alignment horizontal="center" vertical="center"/>
    </xf>
    <xf numFmtId="0" fontId="8" fillId="2" borderId="51" xfId="0" applyFont="1" applyFill="1" applyBorder="1" applyAlignment="1" applyProtection="1">
      <alignment horizontal="center"/>
    </xf>
    <xf numFmtId="0" fontId="8" fillId="2" borderId="22" xfId="0" applyFont="1" applyFill="1" applyBorder="1" applyAlignment="1" applyProtection="1">
      <alignment horizontal="center" wrapText="1"/>
    </xf>
    <xf numFmtId="0" fontId="8" fillId="2" borderId="22" xfId="0" applyFont="1" applyFill="1" applyBorder="1" applyAlignment="1" applyProtection="1">
      <alignment horizontal="center"/>
    </xf>
    <xf numFmtId="0" fontId="8" fillId="2" borderId="22" xfId="0" applyFont="1" applyFill="1" applyBorder="1" applyAlignment="1" applyProtection="1">
      <alignment wrapText="1"/>
    </xf>
    <xf numFmtId="169" fontId="8" fillId="25" borderId="26" xfId="0" applyNumberFormat="1" applyFont="1" applyFill="1" applyBorder="1" applyAlignment="1" applyProtection="1">
      <alignment horizontal="center" vertical="center"/>
    </xf>
    <xf numFmtId="169" fontId="8" fillId="25" borderId="25" xfId="0" applyNumberFormat="1" applyFont="1" applyFill="1" applyBorder="1" applyAlignment="1" applyProtection="1">
      <alignment horizontal="center" vertical="center"/>
    </xf>
    <xf numFmtId="0" fontId="8" fillId="2" borderId="61" xfId="0" applyFont="1" applyFill="1" applyBorder="1" applyAlignment="1" applyProtection="1">
      <alignment horizontal="center"/>
    </xf>
    <xf numFmtId="0" fontId="8" fillId="2" borderId="27" xfId="0" applyFont="1" applyFill="1" applyBorder="1" applyAlignment="1" applyProtection="1">
      <alignment horizontal="center" wrapText="1"/>
    </xf>
    <xf numFmtId="0" fontId="12" fillId="0" borderId="0" xfId="0" applyFont="1" applyAlignment="1" applyProtection="1"/>
    <xf numFmtId="0" fontId="8" fillId="2" borderId="27" xfId="0" applyFont="1" applyFill="1" applyBorder="1" applyAlignment="1" applyProtection="1">
      <alignment wrapText="1"/>
    </xf>
    <xf numFmtId="169" fontId="8" fillId="25" borderId="34" xfId="0" applyNumberFormat="1" applyFont="1" applyFill="1" applyBorder="1" applyAlignment="1" applyProtection="1">
      <alignment horizontal="center" vertical="center"/>
    </xf>
    <xf numFmtId="0" fontId="8" fillId="2" borderId="62" xfId="0" applyFont="1" applyFill="1" applyBorder="1" applyAlignment="1" applyProtection="1">
      <alignment horizontal="center"/>
    </xf>
    <xf numFmtId="0" fontId="8" fillId="2" borderId="35" xfId="0" applyFont="1" applyFill="1" applyBorder="1" applyAlignment="1" applyProtection="1">
      <alignment horizontal="center" wrapText="1"/>
    </xf>
    <xf numFmtId="0" fontId="8" fillId="2" borderId="35" xfId="0" applyFont="1" applyFill="1" applyBorder="1" applyAlignment="1" applyProtection="1">
      <alignment horizontal="center"/>
    </xf>
    <xf numFmtId="0" fontId="8" fillId="2" borderId="35" xfId="0" applyFont="1" applyFill="1" applyBorder="1" applyAlignment="1" applyProtection="1">
      <alignment wrapText="1"/>
    </xf>
    <xf numFmtId="0" fontId="8" fillId="2" borderId="27" xfId="0" applyFont="1" applyFill="1" applyBorder="1" applyAlignment="1" applyProtection="1">
      <alignment horizontal="center"/>
    </xf>
    <xf numFmtId="169" fontId="8" fillId="25" borderId="28" xfId="0" applyNumberFormat="1" applyFont="1" applyFill="1" applyBorder="1" applyAlignment="1" applyProtection="1">
      <alignment horizontal="center" vertical="center"/>
    </xf>
    <xf numFmtId="169" fontId="8" fillId="25" borderId="29" xfId="0" applyNumberFormat="1" applyFont="1" applyFill="1" applyBorder="1" applyAlignment="1" applyProtection="1">
      <alignment horizontal="center" vertical="center"/>
    </xf>
    <xf numFmtId="169" fontId="8" fillId="25" borderId="8" xfId="0" applyNumberFormat="1" applyFont="1" applyFill="1" applyBorder="1" applyAlignment="1" applyProtection="1">
      <alignment horizontal="center" vertical="center"/>
    </xf>
    <xf numFmtId="0" fontId="8" fillId="2" borderId="44" xfId="0" applyFont="1" applyFill="1" applyBorder="1" applyAlignment="1" applyProtection="1">
      <alignment horizontal="center"/>
    </xf>
    <xf numFmtId="0" fontId="8" fillId="2" borderId="39" xfId="0" applyFont="1" applyFill="1" applyBorder="1" applyAlignment="1" applyProtection="1">
      <alignment horizontal="center" wrapText="1"/>
    </xf>
    <xf numFmtId="0" fontId="8" fillId="2" borderId="39" xfId="0" applyFont="1" applyFill="1" applyBorder="1" applyAlignment="1" applyProtection="1">
      <alignment horizontal="center"/>
    </xf>
    <xf numFmtId="0" fontId="8" fillId="2" borderId="39" xfId="0" applyFont="1" applyFill="1" applyBorder="1" applyAlignment="1" applyProtection="1">
      <alignment wrapText="1"/>
    </xf>
    <xf numFmtId="169" fontId="8" fillId="25" borderId="23" xfId="0" applyNumberFormat="1" applyFont="1" applyFill="1" applyBorder="1" applyAlignment="1" applyProtection="1">
      <alignment horizontal="center" vertical="center"/>
    </xf>
    <xf numFmtId="169" fontId="8" fillId="25" borderId="24" xfId="0" applyNumberFormat="1" applyFont="1" applyFill="1" applyBorder="1" applyAlignment="1" applyProtection="1">
      <alignment horizontal="center" vertical="center"/>
    </xf>
    <xf numFmtId="0" fontId="8" fillId="16" borderId="47" xfId="0" applyFont="1" applyFill="1" applyBorder="1" applyAlignment="1" applyProtection="1">
      <alignment horizontal="center"/>
    </xf>
    <xf numFmtId="0" fontId="8" fillId="16" borderId="12" xfId="0" applyFont="1" applyFill="1" applyBorder="1" applyAlignment="1" applyProtection="1">
      <alignment horizontal="center" wrapText="1"/>
    </xf>
    <xf numFmtId="0" fontId="8" fillId="16" borderId="12" xfId="0" applyFont="1" applyFill="1" applyBorder="1" applyAlignment="1" applyProtection="1">
      <alignment horizontal="center"/>
    </xf>
    <xf numFmtId="0" fontId="8" fillId="16" borderId="12" xfId="0" applyFont="1" applyFill="1" applyBorder="1" applyAlignment="1" applyProtection="1">
      <alignment wrapText="1"/>
    </xf>
    <xf numFmtId="0" fontId="8" fillId="16" borderId="58" xfId="0" applyFont="1" applyFill="1" applyBorder="1" applyAlignment="1" applyProtection="1">
      <alignment horizontal="center"/>
    </xf>
    <xf numFmtId="0" fontId="9" fillId="16" borderId="15" xfId="0" applyFont="1" applyFill="1" applyBorder="1" applyAlignment="1" applyProtection="1">
      <alignment horizontal="center" wrapText="1"/>
    </xf>
    <xf numFmtId="0" fontId="8" fillId="16" borderId="15" xfId="0" applyFont="1" applyFill="1" applyBorder="1" applyAlignment="1" applyProtection="1">
      <alignment horizontal="center"/>
    </xf>
    <xf numFmtId="0" fontId="8" fillId="16" borderId="15" xfId="0" applyFont="1" applyFill="1" applyBorder="1" applyAlignment="1" applyProtection="1">
      <alignment wrapText="1"/>
    </xf>
    <xf numFmtId="0" fontId="8" fillId="16" borderId="15" xfId="0" applyFont="1" applyFill="1" applyBorder="1" applyAlignment="1" applyProtection="1">
      <alignment horizontal="center" wrapText="1"/>
    </xf>
    <xf numFmtId="0" fontId="8" fillId="16" borderId="61" xfId="0" applyFont="1" applyFill="1" applyBorder="1" applyAlignment="1" applyProtection="1">
      <alignment horizontal="center"/>
    </xf>
    <xf numFmtId="0" fontId="9" fillId="16" borderId="27" xfId="0" applyFont="1" applyFill="1" applyBorder="1" applyAlignment="1" applyProtection="1">
      <alignment horizontal="center"/>
    </xf>
    <xf numFmtId="0" fontId="9" fillId="16" borderId="22" xfId="0" applyFont="1" applyFill="1" applyBorder="1" applyAlignment="1" applyProtection="1">
      <alignment horizontal="center"/>
    </xf>
    <xf numFmtId="0" fontId="8" fillId="16" borderId="22" xfId="0" applyFont="1" applyFill="1" applyBorder="1" applyAlignment="1" applyProtection="1"/>
    <xf numFmtId="0" fontId="17" fillId="16" borderId="105" xfId="0" applyFont="1" applyFill="1" applyBorder="1" applyAlignment="1" applyProtection="1">
      <alignment horizontal="center" vertical="center"/>
    </xf>
    <xf numFmtId="0" fontId="17" fillId="16" borderId="88" xfId="0" applyFont="1" applyFill="1" applyBorder="1" applyAlignment="1" applyProtection="1">
      <alignment horizontal="center" vertical="center" wrapText="1"/>
    </xf>
    <xf numFmtId="0" fontId="17" fillId="16" borderId="138" xfId="0" applyFont="1" applyFill="1" applyBorder="1" applyAlignment="1" applyProtection="1">
      <alignment horizontal="center" vertical="center"/>
    </xf>
    <xf numFmtId="169" fontId="8" fillId="15" borderId="26" xfId="0" applyNumberFormat="1" applyFont="1" applyFill="1" applyBorder="1" applyAlignment="1" applyProtection="1">
      <alignment horizontal="center" vertical="center"/>
    </xf>
    <xf numFmtId="169" fontId="8" fillId="15" borderId="25" xfId="0" applyNumberFormat="1" applyFont="1" applyFill="1" applyBorder="1" applyAlignment="1" applyProtection="1">
      <alignment horizontal="center" vertical="center"/>
    </xf>
    <xf numFmtId="0" fontId="17" fillId="16" borderId="106" xfId="0" applyFont="1" applyFill="1" applyBorder="1" applyAlignment="1" applyProtection="1">
      <alignment horizontal="center" vertical="center"/>
    </xf>
    <xf numFmtId="0" fontId="17" fillId="16" borderId="85" xfId="0" applyFont="1" applyFill="1" applyBorder="1" applyAlignment="1" applyProtection="1">
      <alignment horizontal="center" vertical="center" wrapText="1"/>
    </xf>
    <xf numFmtId="0" fontId="17" fillId="16" borderId="139" xfId="0" applyFont="1" applyFill="1" applyBorder="1" applyAlignment="1" applyProtection="1">
      <alignment horizontal="center" vertical="center"/>
    </xf>
    <xf numFmtId="0" fontId="17" fillId="16" borderId="140" xfId="0" applyFont="1" applyFill="1" applyBorder="1" applyAlignment="1" applyProtection="1">
      <alignment horizontal="center" vertical="center"/>
    </xf>
    <xf numFmtId="0" fontId="17" fillId="16" borderId="141" xfId="0" applyFont="1" applyFill="1" applyBorder="1" applyAlignment="1" applyProtection="1">
      <alignment horizontal="center" vertical="center" wrapText="1"/>
    </xf>
    <xf numFmtId="0" fontId="17" fillId="16" borderId="142" xfId="0" applyFont="1" applyFill="1" applyBorder="1" applyAlignment="1" applyProtection="1">
      <alignment horizontal="center" vertical="center"/>
    </xf>
    <xf numFmtId="0" fontId="8" fillId="16" borderId="79" xfId="1" applyFont="1" applyFill="1" applyBorder="1" applyAlignment="1" applyProtection="1">
      <alignment horizontal="center" vertical="center"/>
    </xf>
    <xf numFmtId="0" fontId="8" fillId="16" borderId="64" xfId="1" applyFont="1" applyFill="1" applyBorder="1" applyAlignment="1" applyProtection="1">
      <alignment horizontal="center" vertical="center" wrapText="1"/>
    </xf>
    <xf numFmtId="0" fontId="8" fillId="16" borderId="146" xfId="1" applyFont="1" applyFill="1" applyBorder="1" applyAlignment="1" applyProtection="1">
      <alignment horizontal="center" vertical="center"/>
    </xf>
    <xf numFmtId="0" fontId="8" fillId="16" borderId="58" xfId="1" applyFont="1" applyFill="1" applyBorder="1" applyAlignment="1" applyProtection="1">
      <alignment horizontal="center" vertical="center"/>
    </xf>
    <xf numFmtId="0" fontId="8" fillId="16" borderId="15" xfId="1" applyFont="1" applyFill="1" applyBorder="1" applyAlignment="1" applyProtection="1">
      <alignment horizontal="center" vertical="center" wrapText="1"/>
    </xf>
    <xf numFmtId="0" fontId="8" fillId="16" borderId="49" xfId="1" applyFont="1" applyFill="1" applyBorder="1" applyAlignment="1" applyProtection="1">
      <alignment horizontal="center" vertical="center"/>
    </xf>
    <xf numFmtId="0" fontId="8" fillId="16" borderId="115" xfId="1" applyFont="1" applyFill="1" applyBorder="1" applyAlignment="1" applyProtection="1">
      <alignment horizontal="center" vertical="center"/>
    </xf>
    <xf numFmtId="0" fontId="8" fillId="16" borderId="70" xfId="1" applyFont="1" applyFill="1" applyBorder="1" applyAlignment="1" applyProtection="1">
      <alignment horizontal="center" vertical="center" wrapText="1"/>
    </xf>
    <xf numFmtId="0" fontId="8" fillId="16" borderId="100" xfId="1" applyFont="1" applyFill="1" applyBorder="1" applyAlignment="1" applyProtection="1">
      <alignment horizontal="center" vertical="center"/>
    </xf>
    <xf numFmtId="0" fontId="0" fillId="0" borderId="30" xfId="0" applyFont="1" applyBorder="1" applyAlignment="1" applyProtection="1"/>
    <xf numFmtId="0" fontId="19" fillId="12" borderId="123" xfId="0" applyFont="1" applyFill="1" applyBorder="1" applyAlignment="1" applyProtection="1"/>
    <xf numFmtId="0" fontId="19" fillId="12" borderId="124" xfId="0" applyFont="1" applyFill="1" applyBorder="1" applyAlignment="1" applyProtection="1"/>
    <xf numFmtId="167" fontId="27" fillId="25" borderId="144" xfId="0" applyNumberFormat="1" applyFont="1" applyFill="1" applyBorder="1" applyAlignment="1" applyProtection="1"/>
    <xf numFmtId="0" fontId="3" fillId="12" borderId="126" xfId="0" applyFont="1" applyFill="1" applyBorder="1" applyAlignment="1" applyProtection="1"/>
    <xf numFmtId="0" fontId="19" fillId="12" borderId="127" xfId="0" applyFont="1" applyFill="1" applyBorder="1" applyAlignment="1" applyProtection="1"/>
    <xf numFmtId="167" fontId="27" fillId="25" borderId="145" xfId="0" applyNumberFormat="1" applyFont="1" applyFill="1" applyBorder="1" applyAlignment="1" applyProtection="1"/>
    <xf numFmtId="169" fontId="0" fillId="25" borderId="148" xfId="0" applyNumberFormat="1" applyFont="1" applyFill="1" applyBorder="1" applyAlignment="1" applyProtection="1">
      <alignment horizontal="center" vertical="center"/>
    </xf>
    <xf numFmtId="0" fontId="10" fillId="10" borderId="11" xfId="0" applyFont="1" applyFill="1" applyBorder="1" applyAlignment="1" applyProtection="1"/>
    <xf numFmtId="0" fontId="24" fillId="10" borderId="38" xfId="0" applyFont="1" applyFill="1" applyBorder="1" applyAlignment="1" applyProtection="1"/>
    <xf numFmtId="0" fontId="10" fillId="10" borderId="38" xfId="0" applyFont="1" applyFill="1" applyBorder="1" applyAlignment="1" applyProtection="1"/>
    <xf numFmtId="0" fontId="10" fillId="10" borderId="40" xfId="0" applyFont="1" applyFill="1" applyBorder="1" applyAlignment="1" applyProtection="1"/>
    <xf numFmtId="169" fontId="7" fillId="4" borderId="149" xfId="0" applyNumberFormat="1" applyFont="1" applyFill="1" applyBorder="1" applyAlignment="1" applyProtection="1">
      <alignment horizontal="center" vertical="center" wrapText="1"/>
    </xf>
    <xf numFmtId="0" fontId="10" fillId="10" borderId="16" xfId="0" applyFont="1" applyFill="1" applyBorder="1" applyAlignment="1" applyProtection="1"/>
    <xf numFmtId="0" fontId="10" fillId="10" borderId="0" xfId="0" applyFont="1" applyFill="1" applyAlignment="1" applyProtection="1"/>
    <xf numFmtId="170" fontId="10" fillId="21" borderId="108" xfId="0" applyNumberFormat="1" applyFont="1" applyFill="1" applyBorder="1" applyAlignment="1" applyProtection="1"/>
    <xf numFmtId="0" fontId="10" fillId="10" borderId="43" xfId="0" applyFont="1" applyFill="1" applyBorder="1" applyAlignment="1" applyProtection="1"/>
    <xf numFmtId="170" fontId="10" fillId="21" borderId="109" xfId="0" applyNumberFormat="1" applyFont="1" applyFill="1" applyBorder="1" applyAlignment="1" applyProtection="1"/>
    <xf numFmtId="170" fontId="10" fillId="21" borderId="104" xfId="0" applyNumberFormat="1" applyFont="1" applyFill="1" applyBorder="1" applyAlignment="1" applyProtection="1"/>
    <xf numFmtId="0" fontId="10" fillId="10" borderId="43" xfId="0" applyFont="1" applyFill="1" applyBorder="1" applyAlignment="1" applyProtection="1">
      <alignment vertical="center"/>
    </xf>
    <xf numFmtId="0" fontId="10" fillId="10" borderId="20" xfId="0" applyFont="1" applyFill="1" applyBorder="1" applyAlignment="1" applyProtection="1"/>
    <xf numFmtId="0" fontId="10" fillId="10" borderId="54" xfId="0" applyFont="1" applyFill="1" applyBorder="1" applyAlignment="1" applyProtection="1"/>
    <xf numFmtId="0" fontId="10" fillId="10" borderId="59" xfId="0" applyFont="1" applyFill="1" applyBorder="1" applyAlignment="1" applyProtection="1"/>
    <xf numFmtId="0" fontId="13" fillId="0" borderId="0" xfId="0" applyFont="1" applyAlignment="1" applyProtection="1">
      <alignment vertical="center"/>
    </xf>
    <xf numFmtId="169" fontId="22" fillId="25" borderId="148" xfId="0" applyNumberFormat="1" applyFont="1" applyFill="1" applyBorder="1" applyAlignment="1" applyProtection="1">
      <alignment horizontal="center" vertical="center"/>
    </xf>
    <xf numFmtId="169" fontId="0" fillId="25" borderId="151" xfId="0" applyNumberFormat="1" applyFont="1" applyFill="1" applyBorder="1" applyAlignment="1" applyProtection="1">
      <alignment horizontal="center" vertical="center"/>
    </xf>
    <xf numFmtId="169" fontId="0" fillId="0" borderId="0" xfId="0" applyNumberFormat="1" applyFont="1" applyAlignment="1" applyProtection="1"/>
    <xf numFmtId="0" fontId="19" fillId="12" borderId="49" xfId="0" applyFont="1" applyFill="1" applyBorder="1" applyAlignment="1" applyProtection="1">
      <alignment vertical="center"/>
    </xf>
    <xf numFmtId="0" fontId="0" fillId="12" borderId="17" xfId="0" applyFont="1" applyFill="1" applyBorder="1" applyAlignment="1" applyProtection="1"/>
    <xf numFmtId="169" fontId="11" fillId="25" borderId="63" xfId="0" applyNumberFormat="1" applyFont="1" applyFill="1" applyBorder="1" applyAlignment="1" applyProtection="1">
      <alignment horizontal="center" vertical="center"/>
    </xf>
    <xf numFmtId="165" fontId="14" fillId="0" borderId="0" xfId="0" applyNumberFormat="1" applyFont="1" applyAlignment="1" applyProtection="1"/>
    <xf numFmtId="0" fontId="6" fillId="0" borderId="36" xfId="0" applyFont="1" applyBorder="1" applyAlignment="1" applyProtection="1">
      <alignment horizontal="center" vertical="center"/>
    </xf>
    <xf numFmtId="0" fontId="4" fillId="0" borderId="179" xfId="0" applyFont="1" applyBorder="1" applyAlignment="1" applyProtection="1">
      <alignment horizontal="left" vertical="center" wrapText="1" readingOrder="1"/>
    </xf>
    <xf numFmtId="0" fontId="0" fillId="0" borderId="30" xfId="0" applyFont="1" applyBorder="1" applyAlignment="1" applyProtection="1">
      <alignment wrapText="1"/>
    </xf>
    <xf numFmtId="0" fontId="0" fillId="0" borderId="180" xfId="0" applyFont="1" applyBorder="1" applyAlignment="1" applyProtection="1">
      <alignment wrapText="1"/>
    </xf>
    <xf numFmtId="0" fontId="29" fillId="0" borderId="142" xfId="0" applyFont="1" applyBorder="1" applyAlignment="1" applyProtection="1">
      <alignment horizontal="left" vertical="center" wrapText="1" readingOrder="1"/>
    </xf>
    <xf numFmtId="0" fontId="0" fillId="0" borderId="156" xfId="0" applyFont="1" applyBorder="1" applyAlignment="1" applyProtection="1">
      <alignment wrapText="1"/>
    </xf>
    <xf numFmtId="0" fontId="0" fillId="0" borderId="140" xfId="0" applyFont="1" applyBorder="1" applyAlignment="1" applyProtection="1">
      <alignment wrapText="1"/>
    </xf>
    <xf numFmtId="0" fontId="8" fillId="18" borderId="85" xfId="3" applyNumberFormat="1" applyFont="1" applyFill="1" applyBorder="1" applyAlignment="1" applyProtection="1">
      <alignment horizontal="left"/>
      <protection locked="0"/>
    </xf>
    <xf numFmtId="0" fontId="0" fillId="0" borderId="85" xfId="3" applyNumberFormat="1" applyFont="1" applyBorder="1" applyAlignment="1" applyProtection="1">
      <alignment horizontal="left"/>
      <protection locked="0"/>
    </xf>
    <xf numFmtId="0" fontId="29" fillId="0" borderId="0" xfId="0" applyFont="1" applyAlignment="1" applyProtection="1">
      <alignment wrapText="1" readingOrder="1"/>
    </xf>
    <xf numFmtId="0" fontId="0" fillId="0" borderId="0" xfId="0" applyFont="1" applyAlignment="1" applyProtection="1">
      <alignment wrapText="1" readingOrder="1"/>
    </xf>
    <xf numFmtId="0" fontId="4" fillId="0" borderId="142" xfId="0" applyFont="1" applyBorder="1" applyAlignment="1" applyProtection="1">
      <alignment horizontal="left" vertical="center" wrapText="1" readingOrder="1"/>
    </xf>
    <xf numFmtId="0" fontId="4" fillId="0" borderId="181" xfId="0" applyFont="1" applyBorder="1" applyAlignment="1" applyProtection="1">
      <alignment horizontal="left" vertical="center" wrapText="1" readingOrder="1"/>
    </xf>
    <xf numFmtId="0" fontId="0" fillId="0" borderId="182" xfId="0" applyFont="1" applyBorder="1" applyAlignment="1" applyProtection="1">
      <alignment wrapText="1"/>
    </xf>
    <xf numFmtId="0" fontId="0" fillId="0" borderId="183" xfId="0" applyFont="1" applyBorder="1" applyAlignment="1" applyProtection="1">
      <alignment wrapText="1"/>
    </xf>
    <xf numFmtId="0" fontId="1" fillId="0" borderId="85" xfId="3" applyFont="1" applyBorder="1" applyAlignment="1" applyProtection="1"/>
    <xf numFmtId="0" fontId="3" fillId="0" borderId="85" xfId="3" applyFont="1" applyBorder="1" applyAlignment="1" applyProtection="1"/>
    <xf numFmtId="0" fontId="0" fillId="0" borderId="85" xfId="3" applyFont="1" applyBorder="1" applyAlignment="1" applyProtection="1"/>
    <xf numFmtId="0" fontId="11" fillId="0" borderId="85" xfId="3" applyFont="1" applyBorder="1" applyAlignment="1" applyProtection="1">
      <alignment vertical="center" wrapText="1"/>
    </xf>
    <xf numFmtId="0" fontId="15" fillId="0" borderId="85" xfId="3" applyFont="1" applyBorder="1" applyAlignment="1" applyProtection="1">
      <alignment vertical="center"/>
    </xf>
    <xf numFmtId="0" fontId="1" fillId="0" borderId="181" xfId="0" applyFont="1" applyBorder="1" applyAlignment="1" applyProtection="1">
      <alignment horizontal="left" vertical="center" wrapText="1" readingOrder="1"/>
    </xf>
    <xf numFmtId="0" fontId="3" fillId="0" borderId="182" xfId="0" applyFont="1" applyBorder="1" applyAlignment="1" applyProtection="1">
      <alignment wrapText="1"/>
    </xf>
    <xf numFmtId="0" fontId="3" fillId="0" borderId="183" xfId="0" applyFont="1" applyBorder="1" applyAlignment="1" applyProtection="1">
      <alignment wrapText="1"/>
    </xf>
    <xf numFmtId="0" fontId="6" fillId="0" borderId="109" xfId="0" applyFont="1" applyBorder="1" applyAlignment="1" applyProtection="1">
      <alignment horizontal="center" vertical="center" wrapText="1"/>
    </xf>
    <xf numFmtId="0" fontId="2" fillId="0" borderId="109" xfId="0" applyFont="1" applyBorder="1" applyAlignment="1" applyProtection="1">
      <alignment vertical="center"/>
    </xf>
    <xf numFmtId="0" fontId="6" fillId="0" borderId="111" xfId="0" applyFont="1" applyBorder="1" applyAlignment="1" applyProtection="1">
      <alignment horizontal="center" vertical="center" wrapText="1"/>
    </xf>
    <xf numFmtId="0" fontId="2" fillId="0" borderId="110" xfId="0" applyFont="1" applyBorder="1" applyAlignment="1" applyProtection="1">
      <alignment vertical="center"/>
    </xf>
    <xf numFmtId="0" fontId="6" fillId="0" borderId="108" xfId="0" applyFont="1" applyBorder="1" applyAlignment="1" applyProtection="1">
      <alignment horizontal="center" vertical="center"/>
    </xf>
    <xf numFmtId="0" fontId="5" fillId="0" borderId="0" xfId="0" applyFont="1" applyAlignment="1" applyProtection="1">
      <alignment horizontal="left" vertical="center" wrapText="1"/>
    </xf>
    <xf numFmtId="0" fontId="1" fillId="2" borderId="1" xfId="0" applyFont="1" applyFill="1" applyBorder="1" applyAlignment="1" applyProtection="1">
      <alignment horizontal="left" vertical="center"/>
    </xf>
    <xf numFmtId="0" fontId="2" fillId="0" borderId="2" xfId="0" applyFont="1" applyBorder="1" applyProtection="1"/>
    <xf numFmtId="0" fontId="3" fillId="17" borderId="1" xfId="0" applyFont="1" applyFill="1" applyBorder="1" applyAlignment="1" applyProtection="1">
      <alignment horizontal="left" vertical="center"/>
    </xf>
    <xf numFmtId="0" fontId="2" fillId="15" borderId="3" xfId="0" applyFont="1" applyFill="1" applyBorder="1" applyProtection="1"/>
    <xf numFmtId="0" fontId="2" fillId="15" borderId="2" xfId="0" applyFont="1" applyFill="1" applyBorder="1" applyProtection="1"/>
    <xf numFmtId="0" fontId="6" fillId="11" borderId="74" xfId="0" applyFont="1" applyFill="1" applyBorder="1" applyAlignment="1" applyProtection="1">
      <alignment horizontal="center"/>
    </xf>
    <xf numFmtId="0" fontId="2" fillId="9" borderId="77" xfId="0" applyFont="1" applyFill="1" applyBorder="1" applyProtection="1"/>
    <xf numFmtId="0" fontId="2" fillId="9" borderId="137" xfId="0" applyFont="1" applyFill="1" applyBorder="1" applyProtection="1"/>
    <xf numFmtId="0" fontId="3" fillId="0" borderId="11" xfId="0" applyFont="1" applyBorder="1" applyAlignment="1" applyProtection="1">
      <alignment horizontal="center" wrapText="1"/>
    </xf>
    <xf numFmtId="0" fontId="2" fillId="0" borderId="38" xfId="0" applyFont="1" applyBorder="1" applyProtection="1"/>
    <xf numFmtId="0" fontId="2" fillId="0" borderId="40" xfId="0" applyFont="1" applyBorder="1" applyProtection="1"/>
    <xf numFmtId="0" fontId="0" fillId="0" borderId="37" xfId="0" applyFont="1" applyBorder="1" applyAlignment="1" applyProtection="1">
      <alignment horizontal="center" wrapText="1"/>
    </xf>
    <xf numFmtId="0" fontId="2" fillId="0" borderId="54" xfId="0" applyFont="1" applyBorder="1" applyProtection="1"/>
    <xf numFmtId="0" fontId="2" fillId="0" borderId="59" xfId="0" applyFont="1" applyBorder="1" applyProtection="1"/>
    <xf numFmtId="0" fontId="6" fillId="15" borderId="108" xfId="1" applyFont="1" applyFill="1" applyBorder="1" applyAlignment="1" applyProtection="1">
      <alignment horizontal="center" vertical="center" wrapText="1"/>
    </xf>
    <xf numFmtId="0" fontId="2" fillId="15" borderId="109" xfId="1" applyFont="1" applyFill="1" applyBorder="1" applyAlignment="1" applyProtection="1">
      <alignment vertical="center"/>
    </xf>
    <xf numFmtId="0" fontId="2" fillId="15" borderId="104" xfId="1" applyFont="1" applyFill="1" applyBorder="1" applyAlignment="1" applyProtection="1">
      <alignment vertical="center"/>
    </xf>
    <xf numFmtId="0" fontId="6" fillId="15" borderId="111" xfId="0" applyFont="1" applyFill="1" applyBorder="1" applyAlignment="1" applyProtection="1">
      <alignment horizontal="center" vertical="center" wrapText="1"/>
    </xf>
    <xf numFmtId="0" fontId="2" fillId="15" borderId="109" xfId="0" applyFont="1" applyFill="1" applyBorder="1" applyAlignment="1" applyProtection="1">
      <alignment vertical="center"/>
    </xf>
    <xf numFmtId="0" fontId="6" fillId="15" borderId="81" xfId="0" applyFont="1" applyFill="1" applyBorder="1" applyAlignment="1" applyProtection="1">
      <alignment horizontal="center" vertical="center" wrapText="1"/>
    </xf>
    <xf numFmtId="0" fontId="2" fillId="15" borderId="83" xfId="0" applyFont="1" applyFill="1" applyBorder="1" applyProtection="1"/>
    <xf numFmtId="0" fontId="2" fillId="15" borderId="84" xfId="0" applyFont="1" applyFill="1" applyBorder="1" applyProtection="1"/>
    <xf numFmtId="0" fontId="6" fillId="15" borderId="81" xfId="1" applyFont="1" applyFill="1" applyBorder="1" applyAlignment="1" applyProtection="1">
      <alignment horizontal="center" vertical="center" wrapText="1"/>
    </xf>
    <xf numFmtId="0" fontId="2" fillId="15" borderId="83" xfId="1" applyFont="1" applyFill="1" applyBorder="1" applyProtection="1"/>
    <xf numFmtId="0" fontId="2" fillId="15" borderId="84" xfId="1" applyFont="1" applyFill="1" applyBorder="1" applyProtection="1"/>
    <xf numFmtId="0" fontId="7" fillId="11" borderId="57" xfId="0" applyFont="1" applyFill="1" applyBorder="1" applyAlignment="1" applyProtection="1">
      <alignment horizontal="center" vertical="center" wrapText="1"/>
    </xf>
    <xf numFmtId="0" fontId="7" fillId="11" borderId="24" xfId="0" applyFont="1" applyFill="1" applyBorder="1" applyAlignment="1" applyProtection="1">
      <alignment horizontal="center" vertical="center" wrapText="1"/>
    </xf>
    <xf numFmtId="0" fontId="7" fillId="11" borderId="21" xfId="0" applyFont="1" applyFill="1" applyBorder="1" applyAlignment="1" applyProtection="1">
      <alignment horizontal="center" vertical="center" wrapText="1"/>
    </xf>
    <xf numFmtId="0" fontId="6" fillId="0" borderId="36" xfId="0" applyFont="1" applyBorder="1" applyAlignment="1" applyProtection="1">
      <alignment horizontal="center" vertical="center" wrapText="1"/>
    </xf>
    <xf numFmtId="0" fontId="2" fillId="0" borderId="36" xfId="0" applyFont="1" applyBorder="1" applyProtection="1"/>
    <xf numFmtId="0" fontId="6" fillId="0" borderId="36" xfId="0" applyFont="1" applyBorder="1" applyAlignment="1" applyProtection="1">
      <alignment horizontal="center" vertical="center"/>
    </xf>
    <xf numFmtId="0" fontId="2" fillId="0" borderId="37" xfId="0" applyFont="1" applyBorder="1" applyProtection="1"/>
    <xf numFmtId="0" fontId="6" fillId="0" borderId="81" xfId="0" applyFont="1" applyBorder="1" applyAlignment="1" applyProtection="1">
      <alignment horizontal="center" vertical="center"/>
    </xf>
    <xf numFmtId="0" fontId="2" fillId="0" borderId="83" xfId="0" applyFont="1" applyBorder="1" applyProtection="1"/>
    <xf numFmtId="0" fontId="2" fillId="0" borderId="84" xfId="0" applyFont="1" applyBorder="1" applyProtection="1"/>
    <xf numFmtId="0" fontId="3" fillId="0" borderId="36" xfId="0" applyFont="1" applyBorder="1" applyAlignment="1" applyProtection="1">
      <alignment horizontal="center" vertical="center"/>
    </xf>
    <xf numFmtId="0" fontId="7" fillId="23" borderId="57" xfId="0" applyFont="1" applyFill="1" applyBorder="1" applyAlignment="1" applyProtection="1">
      <alignment horizontal="center" vertical="center" wrapText="1"/>
    </xf>
    <xf numFmtId="0" fontId="2" fillId="23" borderId="24" xfId="0" applyFont="1" applyFill="1" applyBorder="1" applyProtection="1"/>
    <xf numFmtId="0" fontId="20" fillId="23" borderId="57" xfId="0" applyFont="1" applyFill="1" applyBorder="1" applyAlignment="1" applyProtection="1">
      <alignment horizontal="center" vertical="center" wrapText="1"/>
    </xf>
    <xf numFmtId="0" fontId="7" fillId="23" borderId="129" xfId="0" applyFont="1" applyFill="1" applyBorder="1" applyAlignment="1" applyProtection="1">
      <alignment horizontal="center" vertical="center" wrapText="1"/>
    </xf>
    <xf numFmtId="0" fontId="2" fillId="10" borderId="130" xfId="0" applyFont="1" applyFill="1" applyBorder="1" applyProtection="1"/>
    <xf numFmtId="0" fontId="7" fillId="23" borderId="131" xfId="0" applyFont="1" applyFill="1" applyBorder="1" applyAlignment="1" applyProtection="1">
      <alignment horizontal="center" vertical="center" wrapText="1"/>
    </xf>
    <xf numFmtId="0" fontId="2" fillId="10" borderId="24" xfId="0" applyFont="1" applyFill="1" applyBorder="1" applyProtection="1"/>
    <xf numFmtId="0" fontId="7" fillId="23" borderId="132" xfId="0" applyFont="1" applyFill="1" applyBorder="1" applyAlignment="1" applyProtection="1">
      <alignment horizontal="center" vertical="center" wrapText="1"/>
    </xf>
    <xf numFmtId="0" fontId="2" fillId="10" borderId="133" xfId="0" applyFont="1" applyFill="1" applyBorder="1" applyProtection="1"/>
    <xf numFmtId="0" fontId="11" fillId="0" borderId="55" xfId="0" applyFont="1" applyBorder="1" applyAlignment="1" applyProtection="1">
      <alignment horizontal="center" vertical="center" wrapText="1"/>
    </xf>
    <xf numFmtId="0" fontId="2" fillId="0" borderId="56" xfId="0" applyFont="1" applyBorder="1" applyProtection="1"/>
    <xf numFmtId="0" fontId="8" fillId="0" borderId="126" xfId="0" applyFont="1" applyBorder="1" applyAlignment="1" applyProtection="1">
      <alignment horizontal="center" vertical="center" wrapText="1"/>
    </xf>
    <xf numFmtId="0" fontId="2" fillId="0" borderId="127" xfId="0" applyFont="1" applyBorder="1" applyProtection="1"/>
    <xf numFmtId="0" fontId="7" fillId="23" borderId="37" xfId="0" applyFont="1" applyFill="1" applyBorder="1" applyAlignment="1" applyProtection="1">
      <alignment horizontal="center" vertical="center" wrapText="1"/>
    </xf>
    <xf numFmtId="0" fontId="2" fillId="23" borderId="54" xfId="0" applyFont="1" applyFill="1" applyBorder="1" applyProtection="1"/>
    <xf numFmtId="0" fontId="11" fillId="0" borderId="48" xfId="0" applyFont="1" applyBorder="1" applyAlignment="1" applyProtection="1">
      <alignment horizontal="center" vertical="center" wrapText="1"/>
    </xf>
    <xf numFmtId="0" fontId="2" fillId="0" borderId="17" xfId="0" applyFont="1" applyBorder="1" applyProtection="1"/>
    <xf numFmtId="0" fontId="7" fillId="23" borderId="74" xfId="0" applyFont="1" applyFill="1" applyBorder="1" applyAlignment="1" applyProtection="1">
      <alignment horizontal="center" vertical="center" wrapText="1"/>
    </xf>
    <xf numFmtId="0" fontId="2" fillId="23" borderId="77" xfId="0" applyFont="1" applyFill="1" applyBorder="1" applyAlignment="1" applyProtection="1">
      <alignment horizontal="center"/>
    </xf>
    <xf numFmtId="0" fontId="8" fillId="0" borderId="128" xfId="0" applyFont="1" applyBorder="1" applyAlignment="1" applyProtection="1">
      <alignment horizontal="center" vertical="center" wrapText="1"/>
    </xf>
    <xf numFmtId="0" fontId="2" fillId="0" borderId="42" xfId="0" applyFont="1" applyBorder="1" applyProtection="1"/>
    <xf numFmtId="0" fontId="2" fillId="10" borderId="77" xfId="0" applyFont="1" applyFill="1" applyBorder="1" applyProtection="1"/>
    <xf numFmtId="0" fontId="11" fillId="0" borderId="41" xfId="0" applyFont="1" applyBorder="1" applyAlignment="1" applyProtection="1">
      <alignment horizontal="center" vertical="center" wrapText="1"/>
    </xf>
    <xf numFmtId="0" fontId="21" fillId="3" borderId="152" xfId="0" applyFont="1" applyFill="1" applyBorder="1" applyAlignment="1" applyProtection="1">
      <alignment horizontal="center" vertical="center" wrapText="1"/>
    </xf>
    <xf numFmtId="0" fontId="21" fillId="3" borderId="153" xfId="0" applyFont="1" applyFill="1" applyBorder="1" applyAlignment="1" applyProtection="1">
      <alignment horizontal="center" vertical="center" wrapText="1"/>
    </xf>
    <xf numFmtId="0" fontId="21" fillId="3" borderId="11" xfId="0" applyFont="1" applyFill="1" applyBorder="1" applyAlignment="1" applyProtection="1">
      <alignment horizontal="center" vertical="center"/>
    </xf>
    <xf numFmtId="0" fontId="21" fillId="3" borderId="38" xfId="0" applyFont="1" applyFill="1" applyBorder="1" applyAlignment="1" applyProtection="1">
      <alignment horizontal="center" vertical="center"/>
    </xf>
    <xf numFmtId="0" fontId="21" fillId="3" borderId="136" xfId="0" applyFont="1" applyFill="1" applyBorder="1" applyAlignment="1" applyProtection="1">
      <alignment horizontal="center" vertical="center"/>
    </xf>
    <xf numFmtId="0" fontId="21" fillId="3" borderId="71" xfId="0" applyFont="1" applyFill="1" applyBorder="1" applyAlignment="1" applyProtection="1">
      <alignment horizontal="center" vertical="center"/>
    </xf>
    <xf numFmtId="0" fontId="10" fillId="3" borderId="152" xfId="0" applyFont="1" applyFill="1" applyBorder="1" applyAlignment="1" applyProtection="1">
      <alignment horizontal="center" vertical="center" wrapText="1"/>
    </xf>
    <xf numFmtId="0" fontId="21" fillId="5" borderId="81" xfId="0" applyFont="1" applyFill="1" applyBorder="1" applyAlignment="1" applyProtection="1">
      <alignment horizontal="center" vertical="center"/>
    </xf>
    <xf numFmtId="0" fontId="21" fillId="5" borderId="134" xfId="0" applyFont="1" applyFill="1" applyBorder="1" applyAlignment="1" applyProtection="1">
      <alignment horizontal="center" vertical="center"/>
    </xf>
    <xf numFmtId="0" fontId="21" fillId="5" borderId="84" xfId="0" applyFont="1" applyFill="1" applyBorder="1" applyAlignment="1" applyProtection="1">
      <alignment horizontal="center" vertical="center"/>
    </xf>
    <xf numFmtId="0" fontId="21" fillId="5" borderId="135" xfId="0" applyFont="1" applyFill="1" applyBorder="1" applyAlignment="1" applyProtection="1">
      <alignment horizontal="center" vertical="center"/>
    </xf>
    <xf numFmtId="0" fontId="15" fillId="15" borderId="74" xfId="0" applyFont="1" applyFill="1" applyBorder="1" applyAlignment="1" applyProtection="1">
      <alignment horizontal="center"/>
      <protection locked="0"/>
    </xf>
    <xf numFmtId="0" fontId="0" fillId="15" borderId="137" xfId="0" applyFont="1" applyFill="1" applyBorder="1" applyAlignment="1" applyProtection="1">
      <alignment horizontal="center"/>
      <protection locked="0"/>
    </xf>
    <xf numFmtId="0" fontId="19" fillId="15" borderId="74" xfId="0" applyFont="1" applyFill="1" applyBorder="1" applyAlignment="1" applyProtection="1">
      <alignment horizontal="left" vertical="top" wrapText="1"/>
    </xf>
    <xf numFmtId="0" fontId="19" fillId="15" borderId="137" xfId="0" applyFont="1" applyFill="1" applyBorder="1" applyAlignment="1" applyProtection="1">
      <alignment horizontal="left" vertical="top" wrapText="1"/>
    </xf>
    <xf numFmtId="0" fontId="0" fillId="24" borderId="74" xfId="0" applyFont="1" applyFill="1" applyBorder="1" applyAlignment="1" applyProtection="1">
      <alignment horizontal="center"/>
    </xf>
    <xf numFmtId="0" fontId="0" fillId="24" borderId="137" xfId="0" applyFont="1" applyFill="1" applyBorder="1" applyAlignment="1" applyProtection="1">
      <alignment horizontal="center"/>
    </xf>
    <xf numFmtId="0" fontId="15" fillId="15" borderId="77" xfId="0" applyFont="1" applyFill="1" applyBorder="1" applyAlignment="1" applyProtection="1">
      <alignment horizontal="center"/>
      <protection locked="0"/>
    </xf>
    <xf numFmtId="0" fontId="0" fillId="15" borderId="74" xfId="0" applyFont="1" applyFill="1" applyBorder="1" applyAlignment="1" applyProtection="1">
      <alignment horizontal="center"/>
      <protection locked="0"/>
    </xf>
    <xf numFmtId="0" fontId="15" fillId="15" borderId="74" xfId="0" applyFont="1" applyFill="1" applyBorder="1" applyAlignment="1" applyProtection="1">
      <alignment horizontal="center"/>
    </xf>
    <xf numFmtId="0" fontId="0" fillId="15" borderId="137" xfId="0" applyFont="1" applyFill="1" applyBorder="1" applyAlignment="1" applyProtection="1">
      <alignment horizontal="center"/>
    </xf>
    <xf numFmtId="0" fontId="0" fillId="15" borderId="74" xfId="0" applyFont="1" applyFill="1" applyBorder="1" applyAlignment="1" applyProtection="1">
      <alignment horizontal="center"/>
    </xf>
    <xf numFmtId="0" fontId="19" fillId="15" borderId="74" xfId="0" applyFont="1" applyFill="1" applyBorder="1" applyAlignment="1" applyProtection="1">
      <alignment horizontal="left" wrapText="1"/>
    </xf>
    <xf numFmtId="0" fontId="19" fillId="15" borderId="137" xfId="0" applyFont="1" applyFill="1" applyBorder="1" applyAlignment="1" applyProtection="1">
      <alignment horizontal="left" wrapText="1"/>
    </xf>
    <xf numFmtId="0" fontId="19" fillId="15" borderId="81" xfId="0" applyFont="1" applyFill="1" applyBorder="1" applyAlignment="1" applyProtection="1">
      <alignment horizontal="left" vertical="center" wrapText="1"/>
    </xf>
    <xf numFmtId="0" fontId="19" fillId="15" borderId="134" xfId="0" applyFont="1" applyFill="1" applyBorder="1" applyAlignment="1" applyProtection="1">
      <alignment horizontal="left" vertical="center" wrapText="1"/>
    </xf>
    <xf numFmtId="0" fontId="19" fillId="15" borderId="83" xfId="0" applyFont="1" applyFill="1" applyBorder="1" applyAlignment="1" applyProtection="1">
      <alignment horizontal="left" vertical="center" wrapText="1"/>
    </xf>
    <xf numFmtId="0" fontId="19" fillId="15" borderId="168" xfId="0" applyFont="1" applyFill="1" applyBorder="1" applyAlignment="1" applyProtection="1">
      <alignment horizontal="left" vertical="center" wrapText="1"/>
    </xf>
    <xf numFmtId="0" fontId="19" fillId="15" borderId="84" xfId="0" applyFont="1" applyFill="1" applyBorder="1" applyAlignment="1" applyProtection="1">
      <alignment horizontal="left" vertical="center" wrapText="1"/>
    </xf>
    <xf numFmtId="0" fontId="19" fillId="15" borderId="135" xfId="0" applyFont="1" applyFill="1" applyBorder="1" applyAlignment="1" applyProtection="1">
      <alignment horizontal="left" vertical="center" wrapText="1"/>
    </xf>
    <xf numFmtId="0" fontId="7" fillId="23" borderId="5" xfId="0" applyFont="1" applyFill="1" applyBorder="1" applyAlignment="1" applyProtection="1">
      <alignment horizontal="center" vertical="center" wrapText="1"/>
    </xf>
    <xf numFmtId="0" fontId="2" fillId="23" borderId="6" xfId="0" applyFont="1" applyFill="1" applyBorder="1" applyProtection="1"/>
    <xf numFmtId="0" fontId="2" fillId="23" borderId="44" xfId="0" applyFont="1" applyFill="1" applyBorder="1" applyProtection="1"/>
    <xf numFmtId="0" fontId="6" fillId="11" borderId="5" xfId="0" applyFont="1" applyFill="1" applyBorder="1" applyAlignment="1" applyProtection="1">
      <alignment horizontal="center" vertical="center"/>
    </xf>
    <xf numFmtId="0" fontId="2" fillId="9" borderId="6" xfId="0" applyFont="1" applyFill="1" applyBorder="1" applyProtection="1"/>
    <xf numFmtId="0" fontId="2" fillId="9" borderId="24" xfId="0" applyFont="1" applyFill="1" applyBorder="1" applyProtection="1"/>
    <xf numFmtId="0" fontId="6" fillId="0" borderId="111" xfId="0" applyFont="1" applyFill="1" applyBorder="1" applyAlignment="1" applyProtection="1">
      <alignment horizontal="center" vertical="center" wrapText="1"/>
    </xf>
    <xf numFmtId="0" fontId="2" fillId="0" borderId="109" xfId="0" applyFont="1" applyFill="1" applyBorder="1" applyProtection="1"/>
    <xf numFmtId="0" fontId="2" fillId="0" borderId="110" xfId="0" applyFont="1" applyFill="1" applyBorder="1" applyProtection="1"/>
    <xf numFmtId="0" fontId="6" fillId="0" borderId="111" xfId="1" applyFont="1" applyFill="1" applyBorder="1" applyAlignment="1" applyProtection="1">
      <alignment horizontal="center" vertical="center" wrapText="1"/>
    </xf>
    <xf numFmtId="0" fontId="2" fillId="0" borderId="109" xfId="1" applyFont="1" applyFill="1" applyBorder="1" applyProtection="1"/>
    <xf numFmtId="0" fontId="2" fillId="0" borderId="104" xfId="1" applyFont="1" applyFill="1" applyBorder="1" applyProtection="1"/>
    <xf numFmtId="0" fontId="6" fillId="0" borderId="11" xfId="0" applyFont="1" applyFill="1" applyBorder="1" applyAlignment="1" applyProtection="1">
      <alignment horizontal="center" vertical="center"/>
    </xf>
    <xf numFmtId="0" fontId="2" fillId="0" borderId="16" xfId="0" applyFont="1" applyFill="1" applyBorder="1" applyProtection="1"/>
    <xf numFmtId="0" fontId="2" fillId="0" borderId="20" xfId="0" applyFont="1" applyFill="1" applyBorder="1" applyProtection="1"/>
    <xf numFmtId="0" fontId="4" fillId="2" borderId="1" xfId="0" applyFont="1" applyFill="1" applyBorder="1" applyAlignment="1" applyProtection="1"/>
    <xf numFmtId="0" fontId="2" fillId="0" borderId="52" xfId="0" applyFont="1" applyBorder="1" applyProtection="1"/>
    <xf numFmtId="0" fontId="6" fillId="0" borderId="16" xfId="0" applyFont="1" applyFill="1" applyBorder="1" applyAlignment="1" applyProtection="1">
      <alignment horizontal="center" vertical="center" wrapText="1"/>
    </xf>
    <xf numFmtId="0" fontId="2" fillId="0" borderId="36" xfId="0" applyFont="1" applyFill="1" applyBorder="1" applyProtection="1"/>
    <xf numFmtId="0" fontId="6" fillId="0" borderId="36" xfId="0" applyFont="1" applyFill="1" applyBorder="1" applyAlignment="1" applyProtection="1">
      <alignment horizontal="center" vertical="center" wrapText="1"/>
    </xf>
    <xf numFmtId="0" fontId="8" fillId="0" borderId="48" xfId="0" applyFont="1" applyBorder="1" applyAlignment="1" applyProtection="1">
      <alignment horizontal="center" vertical="center" wrapText="1"/>
    </xf>
    <xf numFmtId="0" fontId="2" fillId="0" borderId="3" xfId="0" applyFont="1" applyBorder="1" applyProtection="1"/>
    <xf numFmtId="0" fontId="7" fillId="23" borderId="48" xfId="0" applyFont="1" applyFill="1" applyBorder="1" applyAlignment="1" applyProtection="1">
      <alignment horizontal="center" vertical="center" wrapText="1"/>
    </xf>
    <xf numFmtId="0" fontId="2" fillId="23" borderId="3" xfId="0" applyFont="1" applyFill="1" applyBorder="1" applyProtection="1"/>
    <xf numFmtId="0" fontId="2" fillId="23" borderId="2" xfId="0" applyFont="1" applyFill="1" applyBorder="1" applyProtection="1"/>
    <xf numFmtId="0" fontId="7" fillId="23" borderId="41" xfId="0" applyFont="1" applyFill="1" applyBorder="1" applyAlignment="1" applyProtection="1">
      <alignment horizontal="center" vertical="center" wrapText="1"/>
    </xf>
    <xf numFmtId="0" fontId="2" fillId="10" borderId="42" xfId="0" applyFont="1" applyFill="1" applyBorder="1" applyProtection="1"/>
    <xf numFmtId="0" fontId="2" fillId="10" borderId="62" xfId="0" applyFont="1" applyFill="1" applyBorder="1" applyProtection="1"/>
    <xf numFmtId="0" fontId="2" fillId="0" borderId="61" xfId="0" applyFont="1" applyBorder="1" applyProtection="1"/>
    <xf numFmtId="0" fontId="7" fillId="23" borderId="55" xfId="0" applyFont="1" applyFill="1" applyBorder="1" applyAlignment="1" applyProtection="1">
      <alignment horizontal="center" vertical="center" wrapText="1"/>
    </xf>
    <xf numFmtId="0" fontId="2" fillId="10" borderId="56" xfId="0" applyFont="1" applyFill="1" applyBorder="1" applyProtection="1"/>
    <xf numFmtId="0" fontId="2" fillId="10" borderId="61" xfId="0" applyFont="1" applyFill="1" applyBorder="1" applyProtection="1"/>
    <xf numFmtId="0" fontId="8" fillId="0" borderId="41" xfId="0" applyFont="1" applyBorder="1" applyAlignment="1" applyProtection="1">
      <alignment horizontal="center" vertical="center" wrapText="1"/>
    </xf>
    <xf numFmtId="0" fontId="2" fillId="0" borderId="62" xfId="0" applyFont="1" applyBorder="1" applyProtection="1"/>
    <xf numFmtId="0" fontId="7" fillId="23" borderId="161" xfId="0" applyFont="1" applyFill="1" applyBorder="1" applyAlignment="1" applyProtection="1">
      <alignment horizontal="center" vertical="center" wrapText="1"/>
    </xf>
    <xf numFmtId="0" fontId="2" fillId="10" borderId="162" xfId="0" applyFont="1" applyFill="1" applyBorder="1" applyProtection="1"/>
    <xf numFmtId="0" fontId="20" fillId="23" borderId="161" xfId="0" applyFont="1" applyFill="1" applyBorder="1" applyAlignment="1" applyProtection="1">
      <alignment horizontal="center" vertical="center" wrapText="1"/>
    </xf>
    <xf numFmtId="0" fontId="2" fillId="23" borderId="162" xfId="0" applyFont="1" applyFill="1" applyBorder="1" applyProtection="1"/>
    <xf numFmtId="0" fontId="7" fillId="11" borderId="108" xfId="0" applyFont="1" applyFill="1" applyBorder="1" applyAlignment="1" applyProtection="1">
      <alignment horizontal="center" vertical="center" wrapText="1"/>
    </xf>
    <xf numFmtId="0" fontId="7" fillId="11" borderId="104" xfId="0" applyFont="1" applyFill="1" applyBorder="1" applyAlignment="1" applyProtection="1">
      <alignment horizontal="center" vertical="center" wrapText="1"/>
    </xf>
    <xf numFmtId="0" fontId="3" fillId="14" borderId="108" xfId="0" applyFont="1" applyFill="1" applyBorder="1" applyAlignment="1" applyProtection="1">
      <alignment horizontal="center" vertical="center" wrapText="1"/>
    </xf>
    <xf numFmtId="0" fontId="3" fillId="14" borderId="109" xfId="0" applyFont="1" applyFill="1" applyBorder="1" applyAlignment="1" applyProtection="1">
      <alignment horizontal="center" vertical="center" wrapText="1"/>
    </xf>
    <xf numFmtId="0" fontId="6" fillId="0" borderId="11" xfId="0" applyFont="1" applyFill="1" applyBorder="1" applyAlignment="1" applyProtection="1">
      <alignment horizontal="center" vertical="center" wrapText="1"/>
    </xf>
    <xf numFmtId="0" fontId="10" fillId="3" borderId="81" xfId="0" applyFont="1" applyFill="1" applyBorder="1" applyAlignment="1" applyProtection="1">
      <alignment horizontal="center" vertical="center"/>
    </xf>
    <xf numFmtId="0" fontId="2" fillId="0" borderId="66" xfId="0" applyFont="1" applyBorder="1" applyProtection="1"/>
    <xf numFmtId="0" fontId="2" fillId="0" borderId="134" xfId="0" applyFont="1" applyBorder="1" applyProtection="1"/>
    <xf numFmtId="0" fontId="2" fillId="0" borderId="71" xfId="0" applyFont="1" applyBorder="1" applyProtection="1"/>
    <xf numFmtId="0" fontId="2" fillId="0" borderId="135" xfId="0" applyFont="1" applyBorder="1" applyProtection="1"/>
    <xf numFmtId="0" fontId="20" fillId="23" borderId="5" xfId="0" applyFont="1" applyFill="1" applyBorder="1" applyAlignment="1" applyProtection="1">
      <alignment horizontal="center" vertical="center" wrapText="1"/>
    </xf>
    <xf numFmtId="0" fontId="7" fillId="4" borderId="131" xfId="0" applyFont="1" applyFill="1" applyBorder="1" applyAlignment="1" applyProtection="1">
      <alignment horizontal="center" vertical="center" wrapText="1"/>
    </xf>
    <xf numFmtId="0" fontId="2" fillId="0" borderId="24" xfId="0" applyFont="1" applyBorder="1" applyProtection="1"/>
    <xf numFmtId="0" fontId="2" fillId="0" borderId="44" xfId="0" applyFont="1" applyBorder="1" applyProtection="1"/>
    <xf numFmtId="0" fontId="4" fillId="2" borderId="1" xfId="0" applyFont="1" applyFill="1" applyBorder="1" applyAlignment="1" applyProtection="1">
      <alignment horizontal="left" vertical="center"/>
    </xf>
    <xf numFmtId="0" fontId="8" fillId="0" borderId="109" xfId="0" applyFont="1" applyBorder="1" applyAlignment="1" applyProtection="1">
      <alignment horizontal="center" vertical="center" wrapText="1"/>
    </xf>
    <xf numFmtId="0" fontId="2" fillId="0" borderId="109" xfId="0" applyFont="1" applyBorder="1" applyProtection="1"/>
    <xf numFmtId="0" fontId="2" fillId="0" borderId="110" xfId="0" applyFont="1" applyBorder="1" applyProtection="1"/>
    <xf numFmtId="0" fontId="8" fillId="0" borderId="125" xfId="0" applyFont="1" applyBorder="1" applyAlignment="1" applyProtection="1">
      <alignment horizontal="center" vertical="center" wrapText="1"/>
    </xf>
    <xf numFmtId="0" fontId="2" fillId="0" borderId="58" xfId="0" applyFont="1" applyBorder="1" applyProtection="1"/>
    <xf numFmtId="0" fontId="11" fillId="0" borderId="125" xfId="0" applyFont="1" applyBorder="1" applyAlignment="1" applyProtection="1">
      <alignment horizontal="center" vertical="center" wrapText="1"/>
    </xf>
    <xf numFmtId="0" fontId="7" fillId="4" borderId="125" xfId="0" applyFont="1" applyFill="1" applyBorder="1" applyAlignment="1" applyProtection="1">
      <alignment horizontal="center" vertical="center" wrapText="1"/>
    </xf>
    <xf numFmtId="0" fontId="20" fillId="4" borderId="57" xfId="0" applyFont="1" applyFill="1" applyBorder="1" applyAlignment="1" applyProtection="1">
      <alignment horizontal="center" vertical="center" wrapText="1"/>
    </xf>
    <xf numFmtId="0" fontId="25" fillId="0" borderId="24" xfId="0" applyFont="1" applyBorder="1" applyProtection="1"/>
    <xf numFmtId="0" fontId="20" fillId="11" borderId="40" xfId="0" applyFont="1" applyFill="1" applyBorder="1" applyAlignment="1" applyProtection="1">
      <alignment horizontal="center" vertical="center" wrapText="1"/>
    </xf>
    <xf numFmtId="0" fontId="20" fillId="11" borderId="59" xfId="0" applyFont="1" applyFill="1" applyBorder="1" applyAlignment="1" applyProtection="1">
      <alignment horizontal="center" vertical="center" wrapText="1"/>
    </xf>
    <xf numFmtId="0" fontId="2" fillId="15" borderId="109" xfId="0" applyFont="1" applyFill="1" applyBorder="1" applyProtection="1"/>
    <xf numFmtId="0" fontId="6" fillId="0" borderId="111" xfId="0" applyFont="1" applyBorder="1" applyAlignment="1" applyProtection="1">
      <alignment horizontal="center" vertical="center"/>
    </xf>
    <xf numFmtId="0" fontId="2" fillId="0" borderId="128" xfId="0" applyFont="1" applyBorder="1" applyProtection="1"/>
    <xf numFmtId="0" fontId="2" fillId="0" borderId="147" xfId="0" applyFont="1" applyBorder="1" applyProtection="1"/>
    <xf numFmtId="0" fontId="7" fillId="4" borderId="132" xfId="0" applyFont="1" applyFill="1" applyBorder="1" applyAlignment="1" applyProtection="1">
      <alignment horizontal="center" vertical="center" wrapText="1"/>
    </xf>
    <xf numFmtId="0" fontId="2" fillId="0" borderId="133" xfId="0" applyFont="1" applyBorder="1" applyProtection="1"/>
    <xf numFmtId="0" fontId="2" fillId="0" borderId="150" xfId="0" applyFont="1" applyBorder="1" applyProtection="1"/>
    <xf numFmtId="0" fontId="23" fillId="11" borderId="74" xfId="0" applyFont="1" applyFill="1" applyBorder="1" applyAlignment="1" applyProtection="1">
      <alignment horizontal="center" vertical="center"/>
    </xf>
    <xf numFmtId="0" fontId="23" fillId="11" borderId="77" xfId="0" applyFont="1" applyFill="1" applyBorder="1" applyAlignment="1" applyProtection="1">
      <alignment horizontal="center" vertical="center"/>
    </xf>
    <xf numFmtId="0" fontId="23" fillId="11" borderId="137" xfId="0" applyFont="1" applyFill="1" applyBorder="1" applyAlignment="1" applyProtection="1">
      <alignment horizontal="center" vertical="center"/>
    </xf>
  </cellXfs>
  <cellStyles count="4">
    <cellStyle name="Normal" xfId="0" builtinId="0"/>
    <cellStyle name="Normal 2" xfId="1"/>
    <cellStyle name="Normal 3" xfId="3"/>
    <cellStyle name="Percent" xfId="2" builtinId="5"/>
  </cellStyles>
  <dxfs count="10">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01"/>
  <sheetViews>
    <sheetView showGridLines="0" tabSelected="1" zoomScaleNormal="100" workbookViewId="0">
      <selection activeCell="B2" sqref="B2"/>
    </sheetView>
  </sheetViews>
  <sheetFormatPr defaultColWidth="14.453125" defaultRowHeight="15" customHeight="1" x14ac:dyDescent="0.35"/>
  <cols>
    <col min="1" max="1" width="8" style="2" customWidth="1"/>
    <col min="2" max="2" width="16.6328125" style="2" customWidth="1"/>
    <col min="3" max="14" width="8" style="2" customWidth="1"/>
    <col min="15" max="15" width="16.7265625" style="2" customWidth="1"/>
    <col min="16" max="26" width="8" style="2" customWidth="1"/>
    <col min="27" max="16384" width="14.453125" style="2"/>
  </cols>
  <sheetData>
    <row r="1" spans="1:16" ht="26.5" customHeight="1" x14ac:dyDescent="0.35">
      <c r="A1" s="417" t="s">
        <v>266</v>
      </c>
      <c r="B1" s="418"/>
      <c r="C1" s="418"/>
      <c r="D1" s="418"/>
      <c r="E1" s="418"/>
      <c r="F1" s="418"/>
      <c r="G1" s="418"/>
      <c r="H1" s="418"/>
      <c r="I1" s="418"/>
      <c r="J1" s="418"/>
      <c r="K1" s="418"/>
      <c r="L1" s="418"/>
      <c r="M1" s="418"/>
      <c r="N1" s="418"/>
      <c r="O1" s="11"/>
      <c r="P1" s="1"/>
    </row>
    <row r="2" spans="1:16" ht="15" customHeight="1" x14ac:dyDescent="0.35">
      <c r="A2" s="3"/>
    </row>
    <row r="3" spans="1:16" s="4" customFormat="1" ht="15" customHeight="1" x14ac:dyDescent="0.35">
      <c r="A3" s="423" t="s">
        <v>243</v>
      </c>
      <c r="B3" s="424"/>
      <c r="C3" s="424"/>
      <c r="D3" s="424"/>
      <c r="E3" s="424"/>
      <c r="F3" s="424"/>
      <c r="G3" s="424"/>
      <c r="H3" s="424"/>
      <c r="I3" s="424"/>
      <c r="J3" s="424"/>
      <c r="K3" s="424"/>
      <c r="L3" s="424"/>
      <c r="M3" s="425"/>
      <c r="N3" s="425"/>
    </row>
    <row r="4" spans="1:16" s="4" customFormat="1" ht="60" customHeight="1" x14ac:dyDescent="0.35">
      <c r="A4" s="5"/>
      <c r="B4" s="426" t="s">
        <v>244</v>
      </c>
      <c r="C4" s="427"/>
      <c r="D4" s="427"/>
      <c r="E4" s="427"/>
      <c r="F4" s="427"/>
      <c r="G4" s="427"/>
      <c r="H4" s="427"/>
      <c r="I4" s="427"/>
      <c r="J4" s="427"/>
      <c r="K4" s="427"/>
      <c r="L4" s="427"/>
      <c r="M4" s="425"/>
      <c r="N4" s="425"/>
    </row>
    <row r="5" spans="1:16" s="4" customFormat="1" ht="45" customHeight="1" x14ac:dyDescent="0.35">
      <c r="A5" s="6"/>
      <c r="B5" s="426" t="s">
        <v>245</v>
      </c>
      <c r="C5" s="427"/>
      <c r="D5" s="427"/>
      <c r="E5" s="427"/>
      <c r="F5" s="427"/>
      <c r="G5" s="427"/>
      <c r="H5" s="427"/>
      <c r="I5" s="427"/>
      <c r="J5" s="427"/>
      <c r="K5" s="427"/>
      <c r="L5" s="427"/>
      <c r="M5" s="425"/>
      <c r="N5" s="425"/>
    </row>
    <row r="6" spans="1:16" s="4" customFormat="1" ht="20" customHeight="1" x14ac:dyDescent="0.35">
      <c r="A6" s="7"/>
      <c r="B6" s="426" t="s">
        <v>246</v>
      </c>
      <c r="C6" s="427"/>
      <c r="D6" s="427"/>
      <c r="E6" s="427"/>
      <c r="F6" s="427"/>
      <c r="G6" s="427"/>
      <c r="H6" s="427"/>
      <c r="I6" s="427"/>
      <c r="J6" s="427"/>
      <c r="K6" s="427"/>
      <c r="L6" s="427"/>
      <c r="M6" s="425"/>
      <c r="N6" s="425"/>
    </row>
    <row r="7" spans="1:16" s="4" customFormat="1" ht="14.5" x14ac:dyDescent="0.3">
      <c r="A7" s="10"/>
      <c r="B7" s="17"/>
      <c r="C7" s="18"/>
      <c r="D7" s="18"/>
      <c r="E7" s="18"/>
      <c r="F7" s="18"/>
      <c r="G7" s="18"/>
      <c r="H7" s="18"/>
      <c r="I7" s="18"/>
      <c r="J7" s="18"/>
      <c r="K7" s="18"/>
      <c r="L7" s="18"/>
      <c r="M7" s="10"/>
      <c r="N7" s="10"/>
    </row>
    <row r="8" spans="1:16" s="4" customFormat="1" ht="15" customHeight="1" x14ac:dyDescent="0.35">
      <c r="A8" s="8" t="s">
        <v>0</v>
      </c>
      <c r="B8" s="9"/>
      <c r="C8" s="415"/>
      <c r="D8" s="416"/>
      <c r="E8" s="416"/>
      <c r="F8" s="416"/>
      <c r="G8" s="416"/>
      <c r="H8" s="416"/>
      <c r="I8" s="416"/>
      <c r="J8" s="10"/>
      <c r="K8" s="10"/>
      <c r="L8" s="10"/>
      <c r="M8" s="10"/>
      <c r="N8" s="10"/>
    </row>
    <row r="9" spans="1:16" s="4" customFormat="1" ht="15" customHeight="1" x14ac:dyDescent="0.35">
      <c r="A9" s="8" t="s">
        <v>1</v>
      </c>
      <c r="B9" s="9"/>
      <c r="C9" s="415"/>
      <c r="D9" s="416"/>
      <c r="E9" s="416"/>
      <c r="F9" s="416"/>
      <c r="G9" s="416"/>
      <c r="H9" s="416"/>
      <c r="I9" s="416"/>
      <c r="J9" s="10"/>
      <c r="K9" s="10"/>
      <c r="L9" s="10"/>
      <c r="M9" s="10"/>
      <c r="N9" s="10"/>
    </row>
    <row r="10" spans="1:16" s="16" customFormat="1" ht="14.5" x14ac:dyDescent="0.35">
      <c r="A10" s="12"/>
      <c r="B10" s="13"/>
      <c r="C10" s="13"/>
      <c r="D10" s="14"/>
      <c r="E10" s="14"/>
      <c r="F10" s="14"/>
      <c r="G10" s="14"/>
      <c r="H10" s="14"/>
      <c r="I10" s="14"/>
      <c r="J10" s="15"/>
      <c r="K10" s="15"/>
      <c r="L10" s="15"/>
      <c r="M10" s="15"/>
      <c r="N10" s="15"/>
    </row>
    <row r="11" spans="1:16" s="1" customFormat="1" ht="14.5" x14ac:dyDescent="0.35">
      <c r="A11" s="419" t="s">
        <v>247</v>
      </c>
      <c r="B11" s="413"/>
      <c r="C11" s="413"/>
      <c r="D11" s="413"/>
      <c r="E11" s="413"/>
      <c r="F11" s="413"/>
      <c r="G11" s="413"/>
      <c r="H11" s="413"/>
      <c r="I11" s="413"/>
      <c r="J11" s="413"/>
      <c r="K11" s="413"/>
      <c r="L11" s="413"/>
      <c r="M11" s="413"/>
      <c r="N11" s="413"/>
      <c r="O11" s="414"/>
    </row>
    <row r="12" spans="1:16" s="1" customFormat="1" ht="31" customHeight="1" x14ac:dyDescent="0.35">
      <c r="A12" s="409" t="s">
        <v>248</v>
      </c>
      <c r="B12" s="410"/>
      <c r="C12" s="410"/>
      <c r="D12" s="410"/>
      <c r="E12" s="410"/>
      <c r="F12" s="410"/>
      <c r="G12" s="410"/>
      <c r="H12" s="410"/>
      <c r="I12" s="410"/>
      <c r="J12" s="410"/>
      <c r="K12" s="410"/>
      <c r="L12" s="410"/>
      <c r="M12" s="410"/>
      <c r="N12" s="410"/>
      <c r="O12" s="411"/>
    </row>
    <row r="13" spans="1:16" s="1" customFormat="1" ht="30" customHeight="1" x14ac:dyDescent="0.35">
      <c r="A13" s="409" t="s">
        <v>249</v>
      </c>
      <c r="B13" s="410"/>
      <c r="C13" s="410"/>
      <c r="D13" s="410"/>
      <c r="E13" s="410"/>
      <c r="F13" s="410"/>
      <c r="G13" s="410"/>
      <c r="H13" s="410"/>
      <c r="I13" s="410"/>
      <c r="J13" s="410"/>
      <c r="K13" s="410"/>
      <c r="L13" s="410"/>
      <c r="M13" s="410"/>
      <c r="N13" s="410"/>
      <c r="O13" s="411"/>
    </row>
    <row r="14" spans="1:16" s="1" customFormat="1" ht="14.5" x14ac:dyDescent="0.35">
      <c r="A14" s="420" t="s">
        <v>250</v>
      </c>
      <c r="B14" s="421"/>
      <c r="C14" s="421"/>
      <c r="D14" s="421"/>
      <c r="E14" s="421"/>
      <c r="F14" s="421"/>
      <c r="G14" s="421"/>
      <c r="H14" s="421"/>
      <c r="I14" s="421"/>
      <c r="J14" s="421"/>
      <c r="K14" s="421"/>
      <c r="L14" s="421"/>
      <c r="M14" s="421"/>
      <c r="N14" s="421"/>
      <c r="O14" s="422"/>
    </row>
    <row r="15" spans="1:16" s="1" customFormat="1" ht="14.5" x14ac:dyDescent="0.35">
      <c r="A15" s="19"/>
      <c r="B15" s="20"/>
      <c r="C15" s="20"/>
      <c r="D15" s="20"/>
      <c r="E15" s="20"/>
      <c r="F15" s="20"/>
      <c r="G15" s="20"/>
      <c r="H15" s="20"/>
      <c r="I15" s="20"/>
      <c r="J15" s="20"/>
      <c r="K15" s="20"/>
      <c r="L15" s="20"/>
      <c r="M15" s="20"/>
      <c r="N15" s="20"/>
      <c r="O15" s="20"/>
    </row>
    <row r="16" spans="1:16" s="1" customFormat="1" ht="14.5" x14ac:dyDescent="0.35">
      <c r="A16" s="412" t="s">
        <v>251</v>
      </c>
      <c r="B16" s="413"/>
      <c r="C16" s="413"/>
      <c r="D16" s="413"/>
      <c r="E16" s="413"/>
      <c r="F16" s="413"/>
      <c r="G16" s="413"/>
      <c r="H16" s="413"/>
      <c r="I16" s="413"/>
      <c r="J16" s="413"/>
      <c r="K16" s="413"/>
      <c r="L16" s="413"/>
      <c r="M16" s="413"/>
      <c r="N16" s="413"/>
      <c r="O16" s="414"/>
    </row>
    <row r="17" spans="1:15" s="1" customFormat="1" ht="14.5" x14ac:dyDescent="0.35">
      <c r="A17" s="409" t="s">
        <v>252</v>
      </c>
      <c r="B17" s="410"/>
      <c r="C17" s="410"/>
      <c r="D17" s="410"/>
      <c r="E17" s="410"/>
      <c r="F17" s="410"/>
      <c r="G17" s="410"/>
      <c r="H17" s="410"/>
      <c r="I17" s="410"/>
      <c r="J17" s="410"/>
      <c r="K17" s="410"/>
      <c r="L17" s="410"/>
      <c r="M17" s="410"/>
      <c r="N17" s="410"/>
      <c r="O17" s="411"/>
    </row>
    <row r="18" spans="1:15" s="1" customFormat="1" ht="14.5" x14ac:dyDescent="0.35">
      <c r="A18" s="409" t="s">
        <v>268</v>
      </c>
      <c r="B18" s="410"/>
      <c r="C18" s="410"/>
      <c r="D18" s="410"/>
      <c r="E18" s="410"/>
      <c r="F18" s="410"/>
      <c r="G18" s="410"/>
      <c r="H18" s="410"/>
      <c r="I18" s="410"/>
      <c r="J18" s="410"/>
      <c r="K18" s="410"/>
      <c r="L18" s="410"/>
      <c r="M18" s="410"/>
      <c r="N18" s="410"/>
      <c r="O18" s="411"/>
    </row>
    <row r="19" spans="1:15" s="1" customFormat="1" ht="14.5" x14ac:dyDescent="0.35">
      <c r="A19" s="409" t="s">
        <v>253</v>
      </c>
      <c r="B19" s="410"/>
      <c r="C19" s="410"/>
      <c r="D19" s="410"/>
      <c r="E19" s="410"/>
      <c r="F19" s="410"/>
      <c r="G19" s="410"/>
      <c r="H19" s="410"/>
      <c r="I19" s="410"/>
      <c r="J19" s="410"/>
      <c r="K19" s="410"/>
      <c r="L19" s="410"/>
      <c r="M19" s="410"/>
      <c r="N19" s="410"/>
      <c r="O19" s="411"/>
    </row>
    <row r="20" spans="1:15" s="1" customFormat="1" ht="14.5" x14ac:dyDescent="0.35">
      <c r="A20" s="409" t="s">
        <v>254</v>
      </c>
      <c r="B20" s="410"/>
      <c r="C20" s="410"/>
      <c r="D20" s="410"/>
      <c r="E20" s="410"/>
      <c r="F20" s="410"/>
      <c r="G20" s="410"/>
      <c r="H20" s="410"/>
      <c r="I20" s="410"/>
      <c r="J20" s="410"/>
      <c r="K20" s="410"/>
      <c r="L20" s="410"/>
      <c r="M20" s="410"/>
      <c r="N20" s="410"/>
      <c r="O20" s="411"/>
    </row>
    <row r="21" spans="1:15" s="1" customFormat="1" ht="14.5" x14ac:dyDescent="0.35">
      <c r="A21" s="409" t="s">
        <v>255</v>
      </c>
      <c r="B21" s="410"/>
      <c r="C21" s="410"/>
      <c r="D21" s="410"/>
      <c r="E21" s="410"/>
      <c r="F21" s="410"/>
      <c r="G21" s="410"/>
      <c r="H21" s="410"/>
      <c r="I21" s="410"/>
      <c r="J21" s="410"/>
      <c r="K21" s="410"/>
      <c r="L21" s="410"/>
      <c r="M21" s="410"/>
      <c r="N21" s="410"/>
      <c r="O21" s="411"/>
    </row>
    <row r="22" spans="1:15" s="1" customFormat="1" ht="14.5" x14ac:dyDescent="0.35">
      <c r="A22" s="409" t="s">
        <v>256</v>
      </c>
      <c r="B22" s="410"/>
      <c r="C22" s="410"/>
      <c r="D22" s="410"/>
      <c r="E22" s="410"/>
      <c r="F22" s="410"/>
      <c r="G22" s="410"/>
      <c r="H22" s="410"/>
      <c r="I22" s="410"/>
      <c r="J22" s="410"/>
      <c r="K22" s="410"/>
      <c r="L22" s="410"/>
      <c r="M22" s="410"/>
      <c r="N22" s="410"/>
      <c r="O22" s="411"/>
    </row>
    <row r="23" spans="1:15" s="1" customFormat="1" ht="14.5" x14ac:dyDescent="0.35">
      <c r="A23" s="409" t="s">
        <v>267</v>
      </c>
      <c r="B23" s="410"/>
      <c r="C23" s="410"/>
      <c r="D23" s="410"/>
      <c r="E23" s="410"/>
      <c r="F23" s="410"/>
      <c r="G23" s="410"/>
      <c r="H23" s="410"/>
      <c r="I23" s="410"/>
      <c r="J23" s="410"/>
      <c r="K23" s="410"/>
      <c r="L23" s="410"/>
      <c r="M23" s="410"/>
      <c r="N23" s="410"/>
      <c r="O23" s="411"/>
    </row>
    <row r="24" spans="1:15" s="1" customFormat="1" ht="14.5" x14ac:dyDescent="0.35">
      <c r="A24" s="409" t="s">
        <v>257</v>
      </c>
      <c r="B24" s="410"/>
      <c r="C24" s="410"/>
      <c r="D24" s="410"/>
      <c r="E24" s="410"/>
      <c r="F24" s="410"/>
      <c r="G24" s="410"/>
      <c r="H24" s="410"/>
      <c r="I24" s="410"/>
      <c r="J24" s="410"/>
      <c r="K24" s="410"/>
      <c r="L24" s="410"/>
      <c r="M24" s="410"/>
      <c r="N24" s="410"/>
      <c r="O24" s="411"/>
    </row>
    <row r="25" spans="1:15" s="1" customFormat="1" ht="14.5" x14ac:dyDescent="0.35">
      <c r="A25" s="420" t="s">
        <v>258</v>
      </c>
      <c r="B25" s="421"/>
      <c r="C25" s="421"/>
      <c r="D25" s="421"/>
      <c r="E25" s="421"/>
      <c r="F25" s="421"/>
      <c r="G25" s="421"/>
      <c r="H25" s="421"/>
      <c r="I25" s="421"/>
      <c r="J25" s="421"/>
      <c r="K25" s="421"/>
      <c r="L25" s="421"/>
      <c r="M25" s="421"/>
      <c r="N25" s="421"/>
      <c r="O25" s="422"/>
    </row>
    <row r="26" spans="1:15" s="1" customFormat="1" ht="14.5" x14ac:dyDescent="0.35"/>
    <row r="27" spans="1:15" s="1" customFormat="1" ht="14.5" customHeight="1" x14ac:dyDescent="0.35">
      <c r="A27" s="412" t="s">
        <v>259</v>
      </c>
      <c r="B27" s="413"/>
      <c r="C27" s="413"/>
      <c r="D27" s="413"/>
      <c r="E27" s="413"/>
      <c r="F27" s="413"/>
      <c r="G27" s="413"/>
      <c r="H27" s="413"/>
      <c r="I27" s="413"/>
      <c r="J27" s="413"/>
      <c r="K27" s="413"/>
      <c r="L27" s="413"/>
      <c r="M27" s="413"/>
      <c r="N27" s="413"/>
      <c r="O27" s="414"/>
    </row>
    <row r="28" spans="1:15" s="1" customFormat="1" ht="41" customHeight="1" x14ac:dyDescent="0.35">
      <c r="A28" s="409" t="s">
        <v>260</v>
      </c>
      <c r="B28" s="410"/>
      <c r="C28" s="410"/>
      <c r="D28" s="410"/>
      <c r="E28" s="410"/>
      <c r="F28" s="410"/>
      <c r="G28" s="410"/>
      <c r="H28" s="410"/>
      <c r="I28" s="410"/>
      <c r="J28" s="410"/>
      <c r="K28" s="410"/>
      <c r="L28" s="410"/>
      <c r="M28" s="410"/>
      <c r="N28" s="410"/>
      <c r="O28" s="411"/>
    </row>
    <row r="29" spans="1:15" s="1" customFormat="1" ht="43" customHeight="1" x14ac:dyDescent="0.35">
      <c r="A29" s="409" t="s">
        <v>261</v>
      </c>
      <c r="B29" s="410"/>
      <c r="C29" s="410"/>
      <c r="D29" s="410"/>
      <c r="E29" s="410"/>
      <c r="F29" s="410"/>
      <c r="G29" s="410"/>
      <c r="H29" s="410"/>
      <c r="I29" s="410"/>
      <c r="J29" s="410"/>
      <c r="K29" s="410"/>
      <c r="L29" s="410"/>
      <c r="M29" s="410"/>
      <c r="N29" s="410"/>
      <c r="O29" s="411"/>
    </row>
    <row r="30" spans="1:15" s="1" customFormat="1" ht="24.5" customHeight="1" x14ac:dyDescent="0.35">
      <c r="A30" s="409" t="s">
        <v>262</v>
      </c>
      <c r="B30" s="410"/>
      <c r="C30" s="410"/>
      <c r="D30" s="410"/>
      <c r="E30" s="410"/>
      <c r="F30" s="410"/>
      <c r="G30" s="410"/>
      <c r="H30" s="410"/>
      <c r="I30" s="410"/>
      <c r="J30" s="410"/>
      <c r="K30" s="410"/>
      <c r="L30" s="410"/>
      <c r="M30" s="410"/>
      <c r="N30" s="410"/>
      <c r="O30" s="411"/>
    </row>
    <row r="31" spans="1:15" s="1" customFormat="1" ht="49.5" customHeight="1" x14ac:dyDescent="0.35">
      <c r="A31" s="409" t="s">
        <v>263</v>
      </c>
      <c r="B31" s="410"/>
      <c r="C31" s="410"/>
      <c r="D31" s="410"/>
      <c r="E31" s="410"/>
      <c r="F31" s="410"/>
      <c r="G31" s="410"/>
      <c r="H31" s="410"/>
      <c r="I31" s="410"/>
      <c r="J31" s="410"/>
      <c r="K31" s="410"/>
      <c r="L31" s="410"/>
      <c r="M31" s="410"/>
      <c r="N31" s="410"/>
      <c r="O31" s="411"/>
    </row>
    <row r="32" spans="1:15" s="1" customFormat="1" ht="36" customHeight="1" x14ac:dyDescent="0.35">
      <c r="A32" s="409" t="s">
        <v>264</v>
      </c>
      <c r="B32" s="410"/>
      <c r="C32" s="410"/>
      <c r="D32" s="410"/>
      <c r="E32" s="410"/>
      <c r="F32" s="410"/>
      <c r="G32" s="410"/>
      <c r="H32" s="410"/>
      <c r="I32" s="410"/>
      <c r="J32" s="410"/>
      <c r="K32" s="410"/>
      <c r="L32" s="410"/>
      <c r="M32" s="410"/>
      <c r="N32" s="410"/>
      <c r="O32" s="411"/>
    </row>
    <row r="33" spans="1:15" s="1" customFormat="1" ht="37.5" customHeight="1" x14ac:dyDescent="0.35">
      <c r="A33" s="409" t="s">
        <v>265</v>
      </c>
      <c r="B33" s="410"/>
      <c r="C33" s="410"/>
      <c r="D33" s="410"/>
      <c r="E33" s="410"/>
      <c r="F33" s="410"/>
      <c r="G33" s="410"/>
      <c r="H33" s="410"/>
      <c r="I33" s="410"/>
      <c r="J33" s="410"/>
      <c r="K33" s="410"/>
      <c r="L33" s="410"/>
      <c r="M33" s="410"/>
      <c r="N33" s="410"/>
      <c r="O33" s="411"/>
    </row>
    <row r="34" spans="1:15" s="1" customFormat="1" ht="39" customHeight="1" x14ac:dyDescent="0.35">
      <c r="A34" s="409" t="s">
        <v>270</v>
      </c>
      <c r="B34" s="410"/>
      <c r="C34" s="410"/>
      <c r="D34" s="410"/>
      <c r="E34" s="410"/>
      <c r="F34" s="410"/>
      <c r="G34" s="410"/>
      <c r="H34" s="410"/>
      <c r="I34" s="410"/>
      <c r="J34" s="410"/>
      <c r="K34" s="410"/>
      <c r="L34" s="410"/>
      <c r="M34" s="410"/>
      <c r="N34" s="410"/>
      <c r="O34" s="411"/>
    </row>
    <row r="35" spans="1:15" s="1" customFormat="1" ht="14.5" customHeight="1" x14ac:dyDescent="0.35">
      <c r="A35" s="428" t="s">
        <v>269</v>
      </c>
      <c r="B35" s="429"/>
      <c r="C35" s="429"/>
      <c r="D35" s="429"/>
      <c r="E35" s="429"/>
      <c r="F35" s="429"/>
      <c r="G35" s="429"/>
      <c r="H35" s="429"/>
      <c r="I35" s="429"/>
      <c r="J35" s="429"/>
      <c r="K35" s="429"/>
      <c r="L35" s="429"/>
      <c r="M35" s="429"/>
      <c r="N35" s="429"/>
      <c r="O35" s="430"/>
    </row>
    <row r="36" spans="1:15" s="1" customFormat="1" ht="14.5" x14ac:dyDescent="0.35"/>
    <row r="37" spans="1:15" s="1" customFormat="1" ht="14.5" x14ac:dyDescent="0.35"/>
    <row r="38" spans="1:15" s="1" customFormat="1" ht="14.5" x14ac:dyDescent="0.35"/>
    <row r="39" spans="1:15" s="1" customFormat="1" ht="14.5" x14ac:dyDescent="0.35"/>
    <row r="40" spans="1:15" s="1" customFormat="1" ht="14.5" x14ac:dyDescent="0.35"/>
    <row r="41" spans="1:15" s="1" customFormat="1" ht="14.5" x14ac:dyDescent="0.35"/>
    <row r="42" spans="1:15" s="1" customFormat="1" ht="14.5" x14ac:dyDescent="0.35"/>
    <row r="43" spans="1:15" s="1" customFormat="1" ht="14.5" x14ac:dyDescent="0.35"/>
    <row r="44" spans="1:15" s="1" customFormat="1" ht="14.5" x14ac:dyDescent="0.35"/>
    <row r="45" spans="1:15" s="1" customFormat="1" ht="14.5" x14ac:dyDescent="0.35"/>
    <row r="46" spans="1:15" s="1" customFormat="1" ht="14.5" x14ac:dyDescent="0.35"/>
    <row r="47" spans="1:15" s="1" customFormat="1" ht="14.5" x14ac:dyDescent="0.35"/>
    <row r="48" spans="1:15" s="1" customFormat="1" ht="14.5" x14ac:dyDescent="0.35"/>
    <row r="49" s="1" customFormat="1" ht="14.5" x14ac:dyDescent="0.35"/>
    <row r="50" s="1" customFormat="1" ht="14.5" x14ac:dyDescent="0.35"/>
    <row r="51" s="1" customFormat="1" ht="14.5" x14ac:dyDescent="0.35"/>
    <row r="52" s="1" customFormat="1" ht="14.5" x14ac:dyDescent="0.35"/>
    <row r="53" s="1" customFormat="1" ht="14.5" x14ac:dyDescent="0.35"/>
    <row r="54" s="1" customFormat="1" ht="14.5" x14ac:dyDescent="0.35"/>
    <row r="55" s="1" customFormat="1" ht="14.5" x14ac:dyDescent="0.35"/>
    <row r="56" s="1" customFormat="1" ht="14.5" x14ac:dyDescent="0.35"/>
    <row r="57" s="1" customFormat="1" ht="14.5" x14ac:dyDescent="0.35"/>
    <row r="58" s="1" customFormat="1" ht="14.5" x14ac:dyDescent="0.35"/>
    <row r="59" s="1" customFormat="1" ht="14.5" x14ac:dyDescent="0.35"/>
    <row r="60" s="1" customFormat="1" ht="14.5" x14ac:dyDescent="0.35"/>
    <row r="61" s="1" customFormat="1" ht="14.5" x14ac:dyDescent="0.35"/>
    <row r="62" s="1" customFormat="1" ht="14.5" x14ac:dyDescent="0.35"/>
    <row r="63" s="1" customFormat="1" ht="14.5" x14ac:dyDescent="0.35"/>
    <row r="64" s="1" customFormat="1" ht="14.5" x14ac:dyDescent="0.35"/>
    <row r="65" s="1" customFormat="1" ht="14.5" x14ac:dyDescent="0.35"/>
    <row r="66" s="1" customFormat="1" ht="14.5" x14ac:dyDescent="0.35"/>
    <row r="67" ht="14.25" customHeight="1" x14ac:dyDescent="0.35"/>
    <row r="68" ht="14.25" customHeight="1" x14ac:dyDescent="0.35"/>
    <row r="69" ht="14.25" customHeight="1" x14ac:dyDescent="0.35"/>
    <row r="70" ht="14.25" customHeight="1" x14ac:dyDescent="0.35"/>
    <row r="71" ht="14.25" customHeight="1" x14ac:dyDescent="0.35"/>
    <row r="72" ht="14.25" customHeight="1" x14ac:dyDescent="0.35"/>
    <row r="73" ht="14.25" customHeight="1" x14ac:dyDescent="0.35"/>
    <row r="74" ht="14.25" customHeight="1" x14ac:dyDescent="0.35"/>
    <row r="75" ht="14.25" customHeight="1" x14ac:dyDescent="0.35"/>
    <row r="76" ht="14.25" customHeight="1" x14ac:dyDescent="0.35"/>
    <row r="77" ht="14.25" customHeight="1" x14ac:dyDescent="0.35"/>
    <row r="78" ht="14.25" customHeight="1" x14ac:dyDescent="0.35"/>
    <row r="79" ht="14.25" customHeight="1" x14ac:dyDescent="0.35"/>
    <row r="80" ht="14.25" customHeight="1" x14ac:dyDescent="0.35"/>
    <row r="81" ht="14.25" customHeight="1" x14ac:dyDescent="0.35"/>
    <row r="82" ht="14.25" customHeight="1" x14ac:dyDescent="0.35"/>
    <row r="83" ht="14.25" customHeight="1" x14ac:dyDescent="0.35"/>
    <row r="84" ht="14.25" customHeight="1" x14ac:dyDescent="0.35"/>
    <row r="85" ht="14.25" customHeight="1" x14ac:dyDescent="0.35"/>
    <row r="86" ht="14.25" customHeight="1" x14ac:dyDescent="0.35"/>
    <row r="87" ht="14.25" customHeight="1" x14ac:dyDescent="0.35"/>
    <row r="88" ht="14.25" customHeight="1" x14ac:dyDescent="0.35"/>
    <row r="89" ht="14.25" customHeight="1" x14ac:dyDescent="0.35"/>
    <row r="90" ht="14.25" customHeight="1" x14ac:dyDescent="0.35"/>
    <row r="91" ht="14.25" customHeight="1" x14ac:dyDescent="0.35"/>
    <row r="92" ht="14.25" customHeight="1" x14ac:dyDescent="0.35"/>
    <row r="93" ht="14.25" customHeight="1" x14ac:dyDescent="0.35"/>
    <row r="94" ht="14.25" customHeight="1" x14ac:dyDescent="0.35"/>
    <row r="95" ht="14.25" customHeight="1" x14ac:dyDescent="0.35"/>
    <row r="96" ht="14.25" customHeight="1" x14ac:dyDescent="0.35"/>
    <row r="97" ht="14.25" customHeight="1" x14ac:dyDescent="0.35"/>
    <row r="98" ht="14.25" customHeight="1" x14ac:dyDescent="0.35"/>
    <row r="99" ht="14.25" customHeight="1" x14ac:dyDescent="0.35"/>
    <row r="100" ht="14.25" customHeight="1" x14ac:dyDescent="0.35"/>
    <row r="101" ht="14.25" customHeight="1" x14ac:dyDescent="0.35"/>
    <row r="102" ht="14.25" customHeight="1" x14ac:dyDescent="0.35"/>
    <row r="103" ht="14.25" customHeight="1" x14ac:dyDescent="0.35"/>
    <row r="104" ht="14.25" customHeight="1" x14ac:dyDescent="0.35"/>
    <row r="105" ht="14.25" customHeight="1" x14ac:dyDescent="0.35"/>
    <row r="106" ht="14.25" customHeight="1" x14ac:dyDescent="0.35"/>
    <row r="107" ht="14.25" customHeight="1" x14ac:dyDescent="0.35"/>
    <row r="108" ht="14.25" customHeight="1" x14ac:dyDescent="0.35"/>
    <row r="109" ht="14.25" customHeight="1" x14ac:dyDescent="0.35"/>
    <row r="110" ht="14.25" customHeight="1" x14ac:dyDescent="0.35"/>
    <row r="111" ht="14.25" customHeight="1" x14ac:dyDescent="0.35"/>
    <row r="112" ht="14.25" customHeight="1" x14ac:dyDescent="0.35"/>
    <row r="113" ht="14.25" customHeight="1" x14ac:dyDescent="0.35"/>
    <row r="114" ht="14.25" customHeight="1" x14ac:dyDescent="0.35"/>
    <row r="115" ht="14.25" customHeight="1" x14ac:dyDescent="0.35"/>
    <row r="116" ht="14.25" customHeight="1" x14ac:dyDescent="0.35"/>
    <row r="117" ht="14.25" customHeight="1" x14ac:dyDescent="0.35"/>
    <row r="118" ht="14.25" customHeight="1" x14ac:dyDescent="0.35"/>
    <row r="119" ht="14.25" customHeight="1" x14ac:dyDescent="0.35"/>
    <row r="120" ht="14.25" customHeight="1" x14ac:dyDescent="0.35"/>
    <row r="121" ht="14.25" customHeight="1" x14ac:dyDescent="0.35"/>
    <row r="122" ht="14.25" customHeight="1" x14ac:dyDescent="0.35"/>
    <row r="123" ht="14.25" customHeight="1" x14ac:dyDescent="0.35"/>
    <row r="124" ht="14.25" customHeight="1" x14ac:dyDescent="0.35"/>
    <row r="125" ht="14.25" customHeight="1" x14ac:dyDescent="0.35"/>
    <row r="126" ht="14.25" customHeight="1" x14ac:dyDescent="0.35"/>
    <row r="127" ht="14.25" customHeight="1" x14ac:dyDescent="0.35"/>
    <row r="128" ht="14.25" customHeight="1" x14ac:dyDescent="0.35"/>
    <row r="129" ht="14.25" customHeight="1" x14ac:dyDescent="0.35"/>
    <row r="130" ht="14.25" customHeight="1" x14ac:dyDescent="0.35"/>
    <row r="131" ht="14.25" customHeight="1" x14ac:dyDescent="0.35"/>
    <row r="132" ht="14.25" customHeight="1" x14ac:dyDescent="0.35"/>
    <row r="133" ht="14.25" customHeight="1" x14ac:dyDescent="0.35"/>
    <row r="134" ht="14.25" customHeight="1" x14ac:dyDescent="0.35"/>
    <row r="135" ht="14.25" customHeight="1" x14ac:dyDescent="0.35"/>
    <row r="136" ht="14.25" customHeight="1" x14ac:dyDescent="0.35"/>
    <row r="137" ht="14.25" customHeight="1" x14ac:dyDescent="0.35"/>
    <row r="138" ht="14.25" customHeight="1" x14ac:dyDescent="0.35"/>
    <row r="139" ht="14.25" customHeight="1" x14ac:dyDescent="0.35"/>
    <row r="140" ht="14.25" customHeight="1" x14ac:dyDescent="0.35"/>
    <row r="141" ht="14.25" customHeight="1" x14ac:dyDescent="0.35"/>
    <row r="142" ht="14.25" customHeight="1" x14ac:dyDescent="0.35"/>
    <row r="143" ht="14.25" customHeight="1" x14ac:dyDescent="0.35"/>
    <row r="144" ht="14.25" customHeight="1" x14ac:dyDescent="0.35"/>
    <row r="145" ht="14.25" customHeight="1" x14ac:dyDescent="0.35"/>
    <row r="146" ht="14.25" customHeight="1" x14ac:dyDescent="0.35"/>
    <row r="147" ht="14.25" customHeight="1" x14ac:dyDescent="0.35"/>
    <row r="148" ht="14.25" customHeight="1" x14ac:dyDescent="0.35"/>
    <row r="149" ht="14.25" customHeight="1" x14ac:dyDescent="0.35"/>
    <row r="150" ht="14.25" customHeight="1" x14ac:dyDescent="0.35"/>
    <row r="151" ht="14.25" customHeight="1" x14ac:dyDescent="0.35"/>
    <row r="152" ht="14.25" customHeight="1" x14ac:dyDescent="0.35"/>
    <row r="153" ht="14.25" customHeight="1" x14ac:dyDescent="0.35"/>
    <row r="154" ht="14.25" customHeight="1" x14ac:dyDescent="0.35"/>
    <row r="155" ht="14.25" customHeight="1" x14ac:dyDescent="0.35"/>
    <row r="156" ht="14.25" customHeight="1" x14ac:dyDescent="0.35"/>
    <row r="157" ht="14.25" customHeight="1" x14ac:dyDescent="0.35"/>
    <row r="158" ht="14.25" customHeight="1" x14ac:dyDescent="0.35"/>
    <row r="159" ht="14.25" customHeight="1" x14ac:dyDescent="0.35"/>
    <row r="160" ht="14.25" customHeight="1" x14ac:dyDescent="0.35"/>
    <row r="161" ht="14.25" customHeight="1" x14ac:dyDescent="0.35"/>
    <row r="162" ht="14.25" customHeight="1" x14ac:dyDescent="0.35"/>
    <row r="163" ht="14.25" customHeight="1" x14ac:dyDescent="0.35"/>
    <row r="164" ht="14.25" customHeight="1" x14ac:dyDescent="0.35"/>
    <row r="165" ht="14.25" customHeight="1" x14ac:dyDescent="0.35"/>
    <row r="166" ht="14.25" customHeight="1" x14ac:dyDescent="0.35"/>
    <row r="167" ht="14.25" customHeight="1" x14ac:dyDescent="0.35"/>
    <row r="168" ht="14.25" customHeight="1" x14ac:dyDescent="0.35"/>
    <row r="169" ht="14.25" customHeight="1" x14ac:dyDescent="0.35"/>
    <row r="170" ht="14.25" customHeight="1" x14ac:dyDescent="0.35"/>
    <row r="171" ht="14.25" customHeight="1" x14ac:dyDescent="0.35"/>
    <row r="172" ht="14.25" customHeight="1" x14ac:dyDescent="0.35"/>
    <row r="173" ht="14.25" customHeight="1" x14ac:dyDescent="0.35"/>
    <row r="174" ht="14.25" customHeight="1" x14ac:dyDescent="0.35"/>
    <row r="175" ht="14.25" customHeight="1" x14ac:dyDescent="0.35"/>
    <row r="176" ht="14.25" customHeight="1" x14ac:dyDescent="0.35"/>
    <row r="177" ht="14.25" customHeight="1" x14ac:dyDescent="0.35"/>
    <row r="178" ht="14.25" customHeight="1" x14ac:dyDescent="0.35"/>
    <row r="179" ht="14.25" customHeight="1" x14ac:dyDescent="0.35"/>
    <row r="180" ht="14.25" customHeight="1" x14ac:dyDescent="0.35"/>
    <row r="181" ht="14.25" customHeight="1" x14ac:dyDescent="0.35"/>
    <row r="182" ht="14.25" customHeight="1" x14ac:dyDescent="0.35"/>
    <row r="183" ht="14.25" customHeight="1" x14ac:dyDescent="0.35"/>
    <row r="184" ht="14.25" customHeight="1" x14ac:dyDescent="0.35"/>
    <row r="185" ht="14.25" customHeight="1" x14ac:dyDescent="0.35"/>
    <row r="186" ht="14.25" customHeight="1" x14ac:dyDescent="0.35"/>
    <row r="187" ht="14.25" customHeight="1" x14ac:dyDescent="0.35"/>
    <row r="188" ht="14.25" customHeight="1" x14ac:dyDescent="0.35"/>
    <row r="189" ht="14.25" customHeight="1" x14ac:dyDescent="0.35"/>
    <row r="190" ht="14.25" customHeight="1" x14ac:dyDescent="0.35"/>
    <row r="191" ht="14.25" customHeight="1" x14ac:dyDescent="0.35"/>
    <row r="192"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row r="805" ht="14.25" customHeight="1" x14ac:dyDescent="0.35"/>
    <row r="806" ht="14.25" customHeight="1" x14ac:dyDescent="0.35"/>
    <row r="807" ht="14.25" customHeight="1" x14ac:dyDescent="0.35"/>
    <row r="808" ht="14.25" customHeight="1" x14ac:dyDescent="0.35"/>
    <row r="809" ht="14.25" customHeight="1" x14ac:dyDescent="0.35"/>
    <row r="810" ht="14.25" customHeight="1" x14ac:dyDescent="0.35"/>
    <row r="811" ht="14.25" customHeight="1" x14ac:dyDescent="0.35"/>
    <row r="812" ht="14.25" customHeight="1" x14ac:dyDescent="0.35"/>
    <row r="813" ht="14.25" customHeight="1" x14ac:dyDescent="0.35"/>
    <row r="814" ht="14.25" customHeight="1" x14ac:dyDescent="0.35"/>
    <row r="815" ht="14.25" customHeight="1" x14ac:dyDescent="0.35"/>
    <row r="816" ht="14.25" customHeight="1" x14ac:dyDescent="0.35"/>
    <row r="817" ht="14.25" customHeight="1" x14ac:dyDescent="0.35"/>
    <row r="818" ht="14.25" customHeight="1" x14ac:dyDescent="0.35"/>
    <row r="819" ht="14.25" customHeight="1" x14ac:dyDescent="0.35"/>
    <row r="820" ht="14.25" customHeight="1" x14ac:dyDescent="0.35"/>
    <row r="821" ht="14.25" customHeight="1" x14ac:dyDescent="0.35"/>
    <row r="822" ht="14.25" customHeight="1" x14ac:dyDescent="0.35"/>
    <row r="823" ht="14.25" customHeight="1" x14ac:dyDescent="0.35"/>
    <row r="824" ht="14.25" customHeight="1" x14ac:dyDescent="0.35"/>
    <row r="825" ht="14.25" customHeight="1" x14ac:dyDescent="0.35"/>
    <row r="826" ht="14.25" customHeight="1" x14ac:dyDescent="0.35"/>
    <row r="827" ht="14.25" customHeight="1" x14ac:dyDescent="0.35"/>
    <row r="828" ht="14.25" customHeight="1" x14ac:dyDescent="0.35"/>
    <row r="829" ht="14.25" customHeight="1" x14ac:dyDescent="0.35"/>
    <row r="830" ht="14.25" customHeight="1" x14ac:dyDescent="0.35"/>
    <row r="831" ht="14.25" customHeight="1" x14ac:dyDescent="0.35"/>
    <row r="832" ht="14.25" customHeight="1" x14ac:dyDescent="0.35"/>
    <row r="833" ht="14.25" customHeight="1" x14ac:dyDescent="0.35"/>
    <row r="834" ht="14.25" customHeight="1" x14ac:dyDescent="0.35"/>
    <row r="835" ht="14.25" customHeight="1" x14ac:dyDescent="0.35"/>
    <row r="836" ht="14.25" customHeight="1" x14ac:dyDescent="0.35"/>
    <row r="837" ht="14.25" customHeight="1" x14ac:dyDescent="0.35"/>
    <row r="838" ht="14.25" customHeight="1" x14ac:dyDescent="0.35"/>
    <row r="839" ht="14.25" customHeight="1" x14ac:dyDescent="0.35"/>
    <row r="840" ht="14.25" customHeight="1" x14ac:dyDescent="0.35"/>
    <row r="841" ht="14.25" customHeight="1" x14ac:dyDescent="0.35"/>
    <row r="842" ht="14.25" customHeight="1" x14ac:dyDescent="0.35"/>
    <row r="843" ht="14.25" customHeight="1" x14ac:dyDescent="0.35"/>
    <row r="844" ht="14.25" customHeight="1" x14ac:dyDescent="0.35"/>
    <row r="845" ht="14.25" customHeight="1" x14ac:dyDescent="0.35"/>
    <row r="846" ht="14.25" customHeight="1" x14ac:dyDescent="0.35"/>
    <row r="847" ht="14.25" customHeight="1" x14ac:dyDescent="0.35"/>
    <row r="848" ht="14.25" customHeight="1" x14ac:dyDescent="0.35"/>
    <row r="849" ht="14.25" customHeight="1" x14ac:dyDescent="0.35"/>
    <row r="850" ht="14.25" customHeight="1" x14ac:dyDescent="0.35"/>
    <row r="851" ht="14.25" customHeight="1" x14ac:dyDescent="0.35"/>
    <row r="852" ht="14.25" customHeight="1" x14ac:dyDescent="0.35"/>
    <row r="853" ht="14.25" customHeight="1" x14ac:dyDescent="0.35"/>
    <row r="854" ht="14.25" customHeight="1" x14ac:dyDescent="0.35"/>
    <row r="855" ht="14.25" customHeight="1" x14ac:dyDescent="0.35"/>
    <row r="856" ht="14.25" customHeight="1" x14ac:dyDescent="0.35"/>
    <row r="857" ht="14.25" customHeight="1" x14ac:dyDescent="0.35"/>
    <row r="858" ht="14.25" customHeight="1" x14ac:dyDescent="0.35"/>
    <row r="859" ht="14.25" customHeight="1" x14ac:dyDescent="0.35"/>
    <row r="860" ht="14.25" customHeight="1" x14ac:dyDescent="0.35"/>
    <row r="861" ht="14.25" customHeight="1" x14ac:dyDescent="0.35"/>
    <row r="862" ht="14.25" customHeight="1" x14ac:dyDescent="0.35"/>
    <row r="863" ht="14.25" customHeight="1" x14ac:dyDescent="0.35"/>
    <row r="864" ht="14.25" customHeight="1" x14ac:dyDescent="0.35"/>
    <row r="865" ht="14.25" customHeight="1" x14ac:dyDescent="0.35"/>
    <row r="866" ht="14.25" customHeight="1" x14ac:dyDescent="0.35"/>
    <row r="867" ht="14.25" customHeight="1" x14ac:dyDescent="0.35"/>
    <row r="868" ht="14.25" customHeight="1" x14ac:dyDescent="0.35"/>
    <row r="869" ht="14.25" customHeight="1" x14ac:dyDescent="0.35"/>
    <row r="870" ht="14.25" customHeight="1" x14ac:dyDescent="0.35"/>
    <row r="871" ht="14.25" customHeight="1" x14ac:dyDescent="0.35"/>
    <row r="872" ht="14.25" customHeight="1" x14ac:dyDescent="0.35"/>
    <row r="873" ht="14.25" customHeight="1" x14ac:dyDescent="0.35"/>
    <row r="874" ht="14.25" customHeight="1" x14ac:dyDescent="0.35"/>
    <row r="875" ht="14.25" customHeight="1" x14ac:dyDescent="0.35"/>
    <row r="876" ht="14.25" customHeight="1" x14ac:dyDescent="0.35"/>
    <row r="877" ht="14.25" customHeight="1" x14ac:dyDescent="0.35"/>
    <row r="878" ht="14.25" customHeight="1" x14ac:dyDescent="0.35"/>
    <row r="879" ht="14.25" customHeight="1" x14ac:dyDescent="0.35"/>
    <row r="880" ht="14.25" customHeight="1" x14ac:dyDescent="0.35"/>
    <row r="881" ht="14.25" customHeight="1" x14ac:dyDescent="0.35"/>
    <row r="882" ht="14.25" customHeight="1" x14ac:dyDescent="0.35"/>
    <row r="883" ht="14.25" customHeight="1" x14ac:dyDescent="0.35"/>
    <row r="884" ht="14.25" customHeight="1" x14ac:dyDescent="0.35"/>
    <row r="885" ht="14.25" customHeight="1" x14ac:dyDescent="0.35"/>
    <row r="886" ht="14.25" customHeight="1" x14ac:dyDescent="0.35"/>
    <row r="887" ht="14.25" customHeight="1" x14ac:dyDescent="0.35"/>
    <row r="888" ht="14.25" customHeight="1" x14ac:dyDescent="0.35"/>
    <row r="889" ht="14.25" customHeight="1" x14ac:dyDescent="0.35"/>
    <row r="890" ht="14.25" customHeight="1" x14ac:dyDescent="0.35"/>
    <row r="891" ht="14.25" customHeight="1" x14ac:dyDescent="0.35"/>
    <row r="892" ht="14.25" customHeight="1" x14ac:dyDescent="0.35"/>
    <row r="893" ht="14.25" customHeight="1" x14ac:dyDescent="0.35"/>
    <row r="894" ht="14.25" customHeight="1" x14ac:dyDescent="0.35"/>
    <row r="895" ht="14.25" customHeight="1" x14ac:dyDescent="0.35"/>
    <row r="896" ht="14.25" customHeight="1" x14ac:dyDescent="0.35"/>
    <row r="897" ht="14.25" customHeight="1" x14ac:dyDescent="0.35"/>
    <row r="898" ht="14.25" customHeight="1" x14ac:dyDescent="0.35"/>
    <row r="899" ht="14.25" customHeight="1" x14ac:dyDescent="0.35"/>
    <row r="900" ht="14.25" customHeight="1" x14ac:dyDescent="0.35"/>
    <row r="901" ht="14.25" customHeight="1" x14ac:dyDescent="0.35"/>
  </sheetData>
  <sheetProtection algorithmName="SHA-512" hashValue="5rM2aLjr9vN7p+pDFDmj+ajAPmvEUQ0srEaUWr6lVJMH0fsxNPLDK7xSfAif/GQFMrsVccDyLe3//WH/dw/mqw==" saltValue="6pYzh74wCqcGGHOG7fePVw==" spinCount="100000" sheet="1" objects="1" scenarios="1"/>
  <mergeCells count="30">
    <mergeCell ref="A27:O27"/>
    <mergeCell ref="A31:O31"/>
    <mergeCell ref="A35:O35"/>
    <mergeCell ref="A28:O28"/>
    <mergeCell ref="A29:O29"/>
    <mergeCell ref="A30:O30"/>
    <mergeCell ref="A32:O32"/>
    <mergeCell ref="A33:O33"/>
    <mergeCell ref="A34:O34"/>
    <mergeCell ref="A20:O20"/>
    <mergeCell ref="A21:O21"/>
    <mergeCell ref="A23:O23"/>
    <mergeCell ref="A24:O24"/>
    <mergeCell ref="A25:O25"/>
    <mergeCell ref="A22:O22"/>
    <mergeCell ref="A1:N1"/>
    <mergeCell ref="A11:O11"/>
    <mergeCell ref="A12:O12"/>
    <mergeCell ref="A13:O13"/>
    <mergeCell ref="A14:O14"/>
    <mergeCell ref="A3:N3"/>
    <mergeCell ref="B4:N4"/>
    <mergeCell ref="B5:N5"/>
    <mergeCell ref="B6:N6"/>
    <mergeCell ref="C8:I8"/>
    <mergeCell ref="A17:O17"/>
    <mergeCell ref="A18:O18"/>
    <mergeCell ref="A19:O19"/>
    <mergeCell ref="A16:O16"/>
    <mergeCell ref="C9:I9"/>
  </mergeCells>
  <pageMargins left="0.7" right="0.7" top="0.75" bottom="0.75" header="0" footer="0"/>
  <pageSetup scale="9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80"/>
  </sheetPr>
  <dimension ref="A1:K996"/>
  <sheetViews>
    <sheetView showGridLines="0" zoomScaleNormal="100" workbookViewId="0">
      <pane xSplit="6" ySplit="9" topLeftCell="G10" activePane="bottomRight" state="frozenSplit"/>
      <selection pane="topRight" activeCell="G1" sqref="G1"/>
      <selection pane="bottomLeft" activeCell="A9" sqref="A9"/>
      <selection pane="bottomRight" activeCell="J21" sqref="J21:J22"/>
    </sheetView>
  </sheetViews>
  <sheetFormatPr defaultColWidth="14.453125" defaultRowHeight="15" customHeight="1" x14ac:dyDescent="0.35"/>
  <cols>
    <col min="1" max="1" width="3.81640625" style="35" customWidth="1"/>
    <col min="2" max="3" width="13.54296875" style="35" customWidth="1"/>
    <col min="4" max="4" width="24" style="35" customWidth="1"/>
    <col min="5" max="5" width="9.54296875" style="35" customWidth="1"/>
    <col min="6" max="6" width="55" style="35" customWidth="1"/>
    <col min="7" max="7" width="11.08984375" style="35" customWidth="1"/>
    <col min="8" max="12" width="12" style="35" customWidth="1"/>
    <col min="13" max="24" width="8" style="35" customWidth="1"/>
    <col min="25" max="16384" width="14.453125" style="35"/>
  </cols>
  <sheetData>
    <row r="1" spans="1:11" ht="14.25" customHeight="1" x14ac:dyDescent="0.35"/>
    <row r="2" spans="1:11" ht="27.75" customHeight="1" x14ac:dyDescent="0.35">
      <c r="B2" s="437" t="s">
        <v>0</v>
      </c>
      <c r="C2" s="438"/>
      <c r="D2" s="439">
        <f>'Instructions how to complete'!$C$8</f>
        <v>0</v>
      </c>
      <c r="E2" s="440"/>
      <c r="F2" s="440"/>
      <c r="G2" s="440"/>
      <c r="H2" s="441"/>
    </row>
    <row r="3" spans="1:11" ht="31.5" customHeight="1" x14ac:dyDescent="0.35">
      <c r="B3" s="437" t="s">
        <v>1</v>
      </c>
      <c r="C3" s="438"/>
      <c r="D3" s="439">
        <f>'Instructions how to complete'!$C$9</f>
        <v>0</v>
      </c>
      <c r="E3" s="440"/>
      <c r="F3" s="440"/>
      <c r="G3" s="440"/>
      <c r="H3" s="441"/>
    </row>
    <row r="4" spans="1:11" ht="7.25" customHeight="1" x14ac:dyDescent="0.35">
      <c r="A4" s="36"/>
      <c r="B4" s="37"/>
      <c r="C4" s="37"/>
      <c r="D4" s="36"/>
      <c r="E4" s="36"/>
      <c r="F4" s="36"/>
      <c r="G4" s="36"/>
      <c r="H4" s="36"/>
    </row>
    <row r="5" spans="1:11" ht="40.25" customHeight="1" x14ac:dyDescent="0.35">
      <c r="B5" s="436" t="s">
        <v>231</v>
      </c>
      <c r="C5" s="436"/>
      <c r="D5" s="436"/>
      <c r="E5" s="436"/>
      <c r="F5" s="436"/>
      <c r="G5" s="436"/>
      <c r="H5" s="436"/>
    </row>
    <row r="6" spans="1:11" ht="14.25" customHeight="1" x14ac:dyDescent="0.35">
      <c r="B6" s="38" t="s">
        <v>2</v>
      </c>
      <c r="C6" s="38"/>
      <c r="D6" s="39"/>
      <c r="E6" s="39"/>
      <c r="F6" s="39"/>
    </row>
    <row r="7" spans="1:11" ht="15" customHeight="1" thickBot="1" x14ac:dyDescent="0.4">
      <c r="B7" s="38"/>
      <c r="C7" s="38"/>
      <c r="D7" s="39"/>
      <c r="E7" s="39"/>
      <c r="F7" s="39"/>
    </row>
    <row r="8" spans="1:11" ht="15" customHeight="1" thickBot="1" x14ac:dyDescent="0.4">
      <c r="G8" s="442" t="s">
        <v>3</v>
      </c>
      <c r="H8" s="443"/>
      <c r="I8" s="443"/>
      <c r="J8" s="443"/>
      <c r="K8" s="444"/>
    </row>
    <row r="9" spans="1:11" ht="49.5" customHeight="1" thickBot="1" x14ac:dyDescent="0.4">
      <c r="B9" s="40" t="s">
        <v>4</v>
      </c>
      <c r="C9" s="41" t="s">
        <v>5</v>
      </c>
      <c r="D9" s="42" t="s">
        <v>6</v>
      </c>
      <c r="E9" s="43" t="s">
        <v>7</v>
      </c>
      <c r="F9" s="44" t="s">
        <v>8</v>
      </c>
      <c r="G9" s="45" t="s">
        <v>9</v>
      </c>
      <c r="H9" s="46" t="s">
        <v>10</v>
      </c>
      <c r="I9" s="45" t="s">
        <v>232</v>
      </c>
      <c r="J9" s="46" t="s">
        <v>233</v>
      </c>
      <c r="K9" s="46" t="s">
        <v>234</v>
      </c>
    </row>
    <row r="10" spans="1:11" ht="15" customHeight="1" x14ac:dyDescent="0.35">
      <c r="B10" s="435" t="s">
        <v>11</v>
      </c>
      <c r="C10" s="47" t="s">
        <v>12</v>
      </c>
      <c r="D10" s="48" t="s">
        <v>13</v>
      </c>
      <c r="E10" s="47" t="s">
        <v>14</v>
      </c>
      <c r="F10" s="49" t="s">
        <v>15</v>
      </c>
      <c r="G10" s="21"/>
      <c r="H10" s="22"/>
      <c r="I10" s="23"/>
      <c r="J10" s="22"/>
      <c r="K10" s="23"/>
    </row>
    <row r="11" spans="1:11" ht="15" customHeight="1" x14ac:dyDescent="0.35">
      <c r="B11" s="432"/>
      <c r="C11" s="50" t="s">
        <v>16</v>
      </c>
      <c r="D11" s="51" t="s">
        <v>17</v>
      </c>
      <c r="E11" s="50" t="s">
        <v>18</v>
      </c>
      <c r="F11" s="52" t="s">
        <v>19</v>
      </c>
      <c r="G11" s="24"/>
      <c r="H11" s="25"/>
      <c r="I11" s="26"/>
      <c r="J11" s="25"/>
      <c r="K11" s="26"/>
    </row>
    <row r="12" spans="1:11" ht="15" customHeight="1" x14ac:dyDescent="0.35">
      <c r="B12" s="432"/>
      <c r="C12" s="50" t="s">
        <v>21</v>
      </c>
      <c r="D12" s="51" t="s">
        <v>22</v>
      </c>
      <c r="E12" s="50" t="s">
        <v>23</v>
      </c>
      <c r="F12" s="52" t="s">
        <v>24</v>
      </c>
      <c r="G12" s="24"/>
      <c r="H12" s="25"/>
      <c r="I12" s="26"/>
      <c r="J12" s="25"/>
      <c r="K12" s="26"/>
    </row>
    <row r="13" spans="1:11" ht="15" customHeight="1" x14ac:dyDescent="0.35">
      <c r="B13" s="432"/>
      <c r="C13" s="50" t="s">
        <v>25</v>
      </c>
      <c r="D13" s="51" t="s">
        <v>26</v>
      </c>
      <c r="E13" s="50" t="s">
        <v>27</v>
      </c>
      <c r="F13" s="52" t="s">
        <v>28</v>
      </c>
      <c r="G13" s="24"/>
      <c r="H13" s="25"/>
      <c r="I13" s="26"/>
      <c r="J13" s="25"/>
      <c r="K13" s="26"/>
    </row>
    <row r="14" spans="1:11" ht="15" customHeight="1" x14ac:dyDescent="0.35">
      <c r="B14" s="432"/>
      <c r="C14" s="50" t="s">
        <v>29</v>
      </c>
      <c r="D14" s="51" t="s">
        <v>30</v>
      </c>
      <c r="E14" s="50" t="s">
        <v>31</v>
      </c>
      <c r="F14" s="52" t="s">
        <v>32</v>
      </c>
      <c r="G14" s="24"/>
      <c r="H14" s="25"/>
      <c r="I14" s="26"/>
      <c r="J14" s="25"/>
      <c r="K14" s="26"/>
    </row>
    <row r="15" spans="1:11" ht="15" customHeight="1" x14ac:dyDescent="0.35">
      <c r="B15" s="432"/>
      <c r="C15" s="50" t="s">
        <v>33</v>
      </c>
      <c r="D15" s="51" t="s">
        <v>34</v>
      </c>
      <c r="E15" s="50" t="s">
        <v>35</v>
      </c>
      <c r="F15" s="52" t="s">
        <v>36</v>
      </c>
      <c r="G15" s="24"/>
      <c r="H15" s="25"/>
      <c r="I15" s="26"/>
      <c r="J15" s="25"/>
      <c r="K15" s="26"/>
    </row>
    <row r="16" spans="1:11" ht="15" customHeight="1" thickBot="1" x14ac:dyDescent="0.4">
      <c r="B16" s="434"/>
      <c r="C16" s="53" t="s">
        <v>37</v>
      </c>
      <c r="D16" s="54" t="s">
        <v>38</v>
      </c>
      <c r="E16" s="53" t="s">
        <v>39</v>
      </c>
      <c r="F16" s="55" t="s">
        <v>40</v>
      </c>
      <c r="G16" s="24"/>
      <c r="H16" s="25"/>
      <c r="I16" s="26"/>
      <c r="J16" s="25"/>
      <c r="K16" s="26"/>
    </row>
    <row r="17" spans="2:11" ht="15" customHeight="1" x14ac:dyDescent="0.35">
      <c r="B17" s="56"/>
      <c r="C17" s="57" t="s">
        <v>48</v>
      </c>
      <c r="D17" s="58" t="s">
        <v>49</v>
      </c>
      <c r="E17" s="57" t="s">
        <v>50</v>
      </c>
      <c r="F17" s="59" t="s">
        <v>51</v>
      </c>
      <c r="G17" s="24"/>
      <c r="H17" s="25"/>
      <c r="I17" s="26"/>
      <c r="J17" s="25"/>
      <c r="K17" s="26"/>
    </row>
    <row r="18" spans="2:11" ht="15" customHeight="1" x14ac:dyDescent="0.35">
      <c r="B18" s="431" t="s">
        <v>52</v>
      </c>
      <c r="C18" s="50" t="s">
        <v>53</v>
      </c>
      <c r="D18" s="51" t="s">
        <v>54</v>
      </c>
      <c r="E18" s="50" t="s">
        <v>55</v>
      </c>
      <c r="F18" s="52" t="s">
        <v>56</v>
      </c>
      <c r="G18" s="24"/>
      <c r="H18" s="25"/>
      <c r="I18" s="26"/>
      <c r="J18" s="25"/>
      <c r="K18" s="26"/>
    </row>
    <row r="19" spans="2:11" ht="15" customHeight="1" x14ac:dyDescent="0.35">
      <c r="B19" s="432"/>
      <c r="C19" s="50" t="s">
        <v>58</v>
      </c>
      <c r="D19" s="51" t="s">
        <v>22</v>
      </c>
      <c r="E19" s="50" t="s">
        <v>59</v>
      </c>
      <c r="F19" s="52" t="s">
        <v>117</v>
      </c>
      <c r="G19" s="24"/>
      <c r="H19" s="25"/>
      <c r="I19" s="26"/>
      <c r="J19" s="25"/>
      <c r="K19" s="26"/>
    </row>
    <row r="20" spans="2:11" ht="15" customHeight="1" x14ac:dyDescent="0.35">
      <c r="B20" s="432"/>
      <c r="C20" s="50" t="s">
        <v>60</v>
      </c>
      <c r="D20" s="51" t="s">
        <v>26</v>
      </c>
      <c r="E20" s="50" t="s">
        <v>61</v>
      </c>
      <c r="F20" s="52" t="s">
        <v>118</v>
      </c>
      <c r="G20" s="24"/>
      <c r="H20" s="25"/>
      <c r="I20" s="26"/>
      <c r="J20" s="25"/>
      <c r="K20" s="26"/>
    </row>
    <row r="21" spans="2:11" ht="15" customHeight="1" x14ac:dyDescent="0.35">
      <c r="B21" s="432"/>
      <c r="C21" s="50" t="s">
        <v>62</v>
      </c>
      <c r="D21" s="51" t="s">
        <v>30</v>
      </c>
      <c r="E21" s="50" t="s">
        <v>63</v>
      </c>
      <c r="F21" s="52" t="s">
        <v>32</v>
      </c>
      <c r="G21" s="24"/>
      <c r="H21" s="25"/>
      <c r="I21" s="26"/>
      <c r="J21" s="25"/>
      <c r="K21" s="26"/>
    </row>
    <row r="22" spans="2:11" ht="15" customHeight="1" x14ac:dyDescent="0.35">
      <c r="B22" s="432"/>
      <c r="C22" s="50" t="s">
        <v>64</v>
      </c>
      <c r="D22" s="51" t="s">
        <v>34</v>
      </c>
      <c r="E22" s="50" t="s">
        <v>65</v>
      </c>
      <c r="F22" s="52" t="s">
        <v>36</v>
      </c>
      <c r="G22" s="24"/>
      <c r="H22" s="25"/>
      <c r="I22" s="26"/>
      <c r="J22" s="25"/>
      <c r="K22" s="26"/>
    </row>
    <row r="23" spans="2:11" ht="15" customHeight="1" x14ac:dyDescent="0.35">
      <c r="B23" s="432"/>
      <c r="C23" s="50" t="s">
        <v>66</v>
      </c>
      <c r="D23" s="51" t="s">
        <v>38</v>
      </c>
      <c r="E23" s="50" t="s">
        <v>67</v>
      </c>
      <c r="F23" s="52" t="s">
        <v>40</v>
      </c>
      <c r="G23" s="24"/>
      <c r="H23" s="25"/>
      <c r="I23" s="26"/>
      <c r="J23" s="25"/>
      <c r="K23" s="26"/>
    </row>
    <row r="24" spans="2:11" ht="15" customHeight="1" thickBot="1" x14ac:dyDescent="0.4">
      <c r="B24" s="432"/>
      <c r="C24" s="50" t="s">
        <v>68</v>
      </c>
      <c r="D24" s="51" t="s">
        <v>69</v>
      </c>
      <c r="E24" s="50" t="s">
        <v>70</v>
      </c>
      <c r="F24" s="52" t="s">
        <v>119</v>
      </c>
      <c r="G24" s="24"/>
      <c r="H24" s="25"/>
      <c r="I24" s="26"/>
      <c r="J24" s="25"/>
      <c r="K24" s="26"/>
    </row>
    <row r="25" spans="2:11" ht="15" customHeight="1" x14ac:dyDescent="0.35">
      <c r="B25" s="433" t="s">
        <v>71</v>
      </c>
      <c r="C25" s="47" t="s">
        <v>72</v>
      </c>
      <c r="D25" s="48" t="s">
        <v>22</v>
      </c>
      <c r="E25" s="47" t="s">
        <v>73</v>
      </c>
      <c r="F25" s="49" t="s">
        <v>117</v>
      </c>
      <c r="G25" s="24"/>
      <c r="H25" s="25"/>
      <c r="I25" s="26"/>
      <c r="J25" s="25"/>
      <c r="K25" s="26"/>
    </row>
    <row r="26" spans="2:11" ht="15" customHeight="1" x14ac:dyDescent="0.35">
      <c r="B26" s="432"/>
      <c r="C26" s="50" t="s">
        <v>74</v>
      </c>
      <c r="D26" s="51" t="s">
        <v>26</v>
      </c>
      <c r="E26" s="50" t="s">
        <v>75</v>
      </c>
      <c r="F26" s="52" t="s">
        <v>118</v>
      </c>
      <c r="G26" s="24"/>
      <c r="H26" s="25"/>
      <c r="I26" s="26"/>
      <c r="J26" s="25"/>
      <c r="K26" s="26"/>
    </row>
    <row r="27" spans="2:11" ht="15" customHeight="1" x14ac:dyDescent="0.35">
      <c r="B27" s="432"/>
      <c r="C27" s="50" t="s">
        <v>76</v>
      </c>
      <c r="D27" s="51" t="s">
        <v>77</v>
      </c>
      <c r="E27" s="50" t="s">
        <v>78</v>
      </c>
      <c r="F27" s="52" t="s">
        <v>117</v>
      </c>
      <c r="G27" s="24"/>
      <c r="H27" s="25"/>
      <c r="I27" s="26"/>
      <c r="J27" s="25"/>
      <c r="K27" s="26"/>
    </row>
    <row r="28" spans="2:11" ht="15" customHeight="1" thickBot="1" x14ac:dyDescent="0.4">
      <c r="B28" s="434"/>
      <c r="C28" s="53" t="s">
        <v>79</v>
      </c>
      <c r="D28" s="54" t="s">
        <v>80</v>
      </c>
      <c r="E28" s="53" t="s">
        <v>81</v>
      </c>
      <c r="F28" s="55" t="s">
        <v>118</v>
      </c>
      <c r="G28" s="24"/>
      <c r="H28" s="24"/>
      <c r="I28" s="24"/>
      <c r="J28" s="24"/>
      <c r="K28" s="26"/>
    </row>
    <row r="29" spans="2:11" ht="15" customHeight="1" x14ac:dyDescent="0.35">
      <c r="B29" s="433" t="s">
        <v>82</v>
      </c>
      <c r="C29" s="60" t="s">
        <v>83</v>
      </c>
      <c r="D29" s="48" t="s">
        <v>84</v>
      </c>
      <c r="E29" s="47" t="s">
        <v>85</v>
      </c>
      <c r="F29" s="49" t="s">
        <v>120</v>
      </c>
      <c r="G29" s="24"/>
      <c r="H29" s="25"/>
      <c r="I29" s="26"/>
      <c r="J29" s="25"/>
      <c r="K29" s="26"/>
    </row>
    <row r="30" spans="2:11" ht="15" customHeight="1" thickBot="1" x14ac:dyDescent="0.4">
      <c r="B30" s="432"/>
      <c r="C30" s="57" t="s">
        <v>86</v>
      </c>
      <c r="D30" s="58" t="s">
        <v>87</v>
      </c>
      <c r="E30" s="57" t="s">
        <v>88</v>
      </c>
      <c r="F30" s="59" t="s">
        <v>121</v>
      </c>
      <c r="G30" s="24"/>
      <c r="H30" s="25"/>
      <c r="I30" s="26"/>
      <c r="J30" s="25"/>
      <c r="K30" s="26"/>
    </row>
    <row r="31" spans="2:11" ht="15" customHeight="1" x14ac:dyDescent="0.35">
      <c r="B31" s="433" t="s">
        <v>89</v>
      </c>
      <c r="C31" s="47" t="s">
        <v>90</v>
      </c>
      <c r="D31" s="48" t="s">
        <v>91</v>
      </c>
      <c r="E31" s="47" t="s">
        <v>92</v>
      </c>
      <c r="F31" s="49" t="s">
        <v>122</v>
      </c>
      <c r="G31" s="24"/>
      <c r="H31" s="25"/>
      <c r="I31" s="26"/>
      <c r="J31" s="25"/>
      <c r="K31" s="26"/>
    </row>
    <row r="32" spans="2:11" ht="15" customHeight="1" x14ac:dyDescent="0.35">
      <c r="B32" s="432"/>
      <c r="C32" s="50" t="s">
        <v>93</v>
      </c>
      <c r="D32" s="51" t="s">
        <v>94</v>
      </c>
      <c r="E32" s="50" t="s">
        <v>95</v>
      </c>
      <c r="F32" s="52" t="s">
        <v>123</v>
      </c>
      <c r="G32" s="24"/>
      <c r="H32" s="25"/>
      <c r="I32" s="26"/>
      <c r="J32" s="25"/>
      <c r="K32" s="26"/>
    </row>
    <row r="33" spans="2:11" ht="15" customHeight="1" thickBot="1" x14ac:dyDescent="0.4">
      <c r="B33" s="434"/>
      <c r="C33" s="53" t="s">
        <v>96</v>
      </c>
      <c r="D33" s="54" t="s">
        <v>97</v>
      </c>
      <c r="E33" s="53" t="s">
        <v>98</v>
      </c>
      <c r="F33" s="55" t="s">
        <v>124</v>
      </c>
      <c r="G33" s="24"/>
      <c r="H33" s="25"/>
      <c r="I33" s="26"/>
      <c r="J33" s="25"/>
      <c r="K33" s="26"/>
    </row>
    <row r="34" spans="2:11" ht="30" customHeight="1" thickBot="1" x14ac:dyDescent="0.4">
      <c r="B34" s="61" t="s">
        <v>100</v>
      </c>
      <c r="C34" s="62" t="s">
        <v>99</v>
      </c>
      <c r="D34" s="63" t="s">
        <v>100</v>
      </c>
      <c r="E34" s="62" t="s">
        <v>101</v>
      </c>
      <c r="F34" s="64" t="s">
        <v>125</v>
      </c>
      <c r="G34" s="24"/>
      <c r="H34" s="25"/>
      <c r="I34" s="26"/>
      <c r="J34" s="25"/>
      <c r="K34" s="26"/>
    </row>
    <row r="35" spans="2:11" ht="15" customHeight="1" x14ac:dyDescent="0.35">
      <c r="B35" s="433" t="s">
        <v>102</v>
      </c>
      <c r="C35" s="65" t="s">
        <v>103</v>
      </c>
      <c r="D35" s="66" t="s">
        <v>104</v>
      </c>
      <c r="E35" s="65" t="s">
        <v>105</v>
      </c>
      <c r="F35" s="67" t="s">
        <v>126</v>
      </c>
      <c r="G35" s="24"/>
      <c r="H35" s="25"/>
      <c r="I35" s="26"/>
      <c r="J35" s="25"/>
      <c r="K35" s="26"/>
    </row>
    <row r="36" spans="2:11" ht="15" customHeight="1" x14ac:dyDescent="0.35">
      <c r="B36" s="432"/>
      <c r="C36" s="68" t="s">
        <v>106</v>
      </c>
      <c r="D36" s="69" t="s">
        <v>107</v>
      </c>
      <c r="E36" s="68" t="s">
        <v>108</v>
      </c>
      <c r="F36" s="70" t="s">
        <v>127</v>
      </c>
      <c r="G36" s="24"/>
      <c r="H36" s="25"/>
      <c r="I36" s="26"/>
      <c r="J36" s="25"/>
      <c r="K36" s="26"/>
    </row>
    <row r="37" spans="2:11" ht="15" customHeight="1" x14ac:dyDescent="0.35">
      <c r="B37" s="432"/>
      <c r="C37" s="68" t="s">
        <v>109</v>
      </c>
      <c r="D37" s="69" t="s">
        <v>110</v>
      </c>
      <c r="E37" s="68" t="s">
        <v>111</v>
      </c>
      <c r="F37" s="70" t="s">
        <v>128</v>
      </c>
      <c r="G37" s="24"/>
      <c r="H37" s="25"/>
      <c r="I37" s="26"/>
      <c r="J37" s="25"/>
      <c r="K37" s="26"/>
    </row>
    <row r="38" spans="2:11" ht="15" customHeight="1" x14ac:dyDescent="0.35">
      <c r="B38" s="432"/>
      <c r="C38" s="68" t="s">
        <v>112</v>
      </c>
      <c r="D38" s="71" t="s">
        <v>113</v>
      </c>
      <c r="E38" s="68" t="s">
        <v>111</v>
      </c>
      <c r="F38" s="70" t="s">
        <v>129</v>
      </c>
      <c r="G38" s="24"/>
      <c r="H38" s="25"/>
      <c r="I38" s="26"/>
      <c r="J38" s="25"/>
      <c r="K38" s="26"/>
    </row>
    <row r="39" spans="2:11" ht="15" customHeight="1" thickBot="1" x14ac:dyDescent="0.4">
      <c r="B39" s="432"/>
      <c r="C39" s="72" t="s">
        <v>114</v>
      </c>
      <c r="D39" s="73" t="s">
        <v>115</v>
      </c>
      <c r="E39" s="72" t="s">
        <v>116</v>
      </c>
      <c r="F39" s="74" t="s">
        <v>130</v>
      </c>
      <c r="G39" s="27"/>
      <c r="H39" s="28"/>
      <c r="I39" s="29"/>
      <c r="J39" s="28"/>
      <c r="K39" s="29"/>
    </row>
    <row r="40" spans="2:11" ht="15" customHeight="1" x14ac:dyDescent="0.35">
      <c r="B40" s="454" t="s">
        <v>186</v>
      </c>
      <c r="C40" s="75" t="s">
        <v>93</v>
      </c>
      <c r="D40" s="76" t="s">
        <v>94</v>
      </c>
      <c r="E40" s="75" t="s">
        <v>187</v>
      </c>
      <c r="F40" s="77" t="s">
        <v>188</v>
      </c>
      <c r="G40" s="30"/>
      <c r="H40" s="30"/>
      <c r="I40" s="30"/>
      <c r="J40" s="30"/>
      <c r="K40" s="30"/>
    </row>
    <row r="41" spans="2:11" ht="15" customHeight="1" x14ac:dyDescent="0.35">
      <c r="B41" s="455"/>
      <c r="C41" s="78" t="s">
        <v>96</v>
      </c>
      <c r="D41" s="79" t="s">
        <v>97</v>
      </c>
      <c r="E41" s="78" t="s">
        <v>189</v>
      </c>
      <c r="F41" s="80" t="s">
        <v>190</v>
      </c>
      <c r="G41" s="31"/>
      <c r="H41" s="31"/>
      <c r="I41" s="31"/>
      <c r="J41" s="31"/>
      <c r="K41" s="31"/>
    </row>
    <row r="42" spans="2:11" ht="15" customHeight="1" x14ac:dyDescent="0.35">
      <c r="B42" s="455"/>
      <c r="C42" s="78" t="s">
        <v>90</v>
      </c>
      <c r="D42" s="79" t="s">
        <v>191</v>
      </c>
      <c r="E42" s="78" t="s">
        <v>192</v>
      </c>
      <c r="F42" s="80" t="s">
        <v>193</v>
      </c>
      <c r="G42" s="31"/>
      <c r="H42" s="31"/>
      <c r="I42" s="31"/>
      <c r="J42" s="31"/>
      <c r="K42" s="31"/>
    </row>
    <row r="43" spans="2:11" ht="15" customHeight="1" x14ac:dyDescent="0.35">
      <c r="B43" s="455"/>
      <c r="C43" s="78" t="s">
        <v>194</v>
      </c>
      <c r="D43" s="79" t="s">
        <v>195</v>
      </c>
      <c r="E43" s="78" t="s">
        <v>196</v>
      </c>
      <c r="F43" s="80" t="s">
        <v>197</v>
      </c>
      <c r="G43" s="31"/>
      <c r="H43" s="31"/>
      <c r="I43" s="31"/>
      <c r="J43" s="31"/>
      <c r="K43" s="31"/>
    </row>
    <row r="44" spans="2:11" ht="15" customHeight="1" thickBot="1" x14ac:dyDescent="0.4">
      <c r="B44" s="455"/>
      <c r="C44" s="81" t="s">
        <v>194</v>
      </c>
      <c r="D44" s="82" t="s">
        <v>198</v>
      </c>
      <c r="E44" s="81" t="s">
        <v>199</v>
      </c>
      <c r="F44" s="83" t="s">
        <v>200</v>
      </c>
      <c r="G44" s="32"/>
      <c r="H44" s="32"/>
      <c r="I44" s="32"/>
      <c r="J44" s="32"/>
      <c r="K44" s="32"/>
    </row>
    <row r="45" spans="2:11" ht="14.25" customHeight="1" x14ac:dyDescent="0.35">
      <c r="B45" s="451" t="s">
        <v>203</v>
      </c>
      <c r="C45" s="84" t="s">
        <v>204</v>
      </c>
      <c r="D45" s="85" t="s">
        <v>205</v>
      </c>
      <c r="E45" s="84" t="s">
        <v>206</v>
      </c>
      <c r="F45" s="86" t="s">
        <v>207</v>
      </c>
      <c r="G45" s="33"/>
      <c r="H45" s="33"/>
      <c r="I45" s="33"/>
      <c r="J45" s="33"/>
      <c r="K45" s="33"/>
    </row>
    <row r="46" spans="2:11" ht="14.25" customHeight="1" x14ac:dyDescent="0.35">
      <c r="B46" s="452"/>
      <c r="C46" s="87" t="s">
        <v>208</v>
      </c>
      <c r="D46" s="88" t="s">
        <v>209</v>
      </c>
      <c r="E46" s="87" t="s">
        <v>210</v>
      </c>
      <c r="F46" s="89" t="s">
        <v>211</v>
      </c>
      <c r="G46" s="31"/>
      <c r="H46" s="31"/>
      <c r="I46" s="31"/>
      <c r="J46" s="31"/>
      <c r="K46" s="31"/>
    </row>
    <row r="47" spans="2:11" ht="14.25" customHeight="1" thickBot="1" x14ac:dyDescent="0.4">
      <c r="B47" s="453"/>
      <c r="C47" s="90" t="s">
        <v>212</v>
      </c>
      <c r="D47" s="91" t="s">
        <v>213</v>
      </c>
      <c r="E47" s="90" t="s">
        <v>214</v>
      </c>
      <c r="F47" s="92" t="s">
        <v>215</v>
      </c>
      <c r="G47" s="34"/>
      <c r="H47" s="34"/>
      <c r="I47" s="34"/>
      <c r="J47" s="34"/>
      <c r="K47" s="34"/>
    </row>
    <row r="48" spans="2:11" ht="14.25" customHeight="1" thickBot="1" x14ac:dyDescent="0.4"/>
    <row r="49" spans="2:11" ht="14.25" customHeight="1" x14ac:dyDescent="0.35">
      <c r="B49" s="445" t="s">
        <v>201</v>
      </c>
      <c r="C49" s="446"/>
      <c r="D49" s="446"/>
      <c r="E49" s="447"/>
      <c r="K49" s="93"/>
    </row>
    <row r="50" spans="2:11" ht="49.25" customHeight="1" thickBot="1" x14ac:dyDescent="0.4">
      <c r="B50" s="448" t="s">
        <v>202</v>
      </c>
      <c r="C50" s="449"/>
      <c r="D50" s="449"/>
      <c r="E50" s="450"/>
    </row>
    <row r="51" spans="2:11" ht="14.25" customHeight="1" x14ac:dyDescent="0.35"/>
    <row r="52" spans="2:11" ht="14.25" customHeight="1" x14ac:dyDescent="0.35"/>
    <row r="53" spans="2:11" ht="14.25" customHeight="1" x14ac:dyDescent="0.35"/>
    <row r="54" spans="2:11" ht="14.25" customHeight="1" x14ac:dyDescent="0.35"/>
    <row r="55" spans="2:11" ht="14.25" customHeight="1" x14ac:dyDescent="0.35"/>
    <row r="56" spans="2:11" ht="14.25" customHeight="1" x14ac:dyDescent="0.35"/>
    <row r="57" spans="2:11" ht="14.25" customHeight="1" x14ac:dyDescent="0.35"/>
    <row r="58" spans="2:11" ht="14.25" customHeight="1" x14ac:dyDescent="0.35"/>
    <row r="59" spans="2:11" ht="14.25" customHeight="1" x14ac:dyDescent="0.35"/>
    <row r="60" spans="2:11" ht="14.25" customHeight="1" x14ac:dyDescent="0.35"/>
    <row r="61" spans="2:11" ht="14.25" customHeight="1" x14ac:dyDescent="0.35"/>
    <row r="62" spans="2:11" ht="14.25" customHeight="1" x14ac:dyDescent="0.35"/>
    <row r="63" spans="2:11" ht="14.25" customHeight="1" x14ac:dyDescent="0.35"/>
    <row r="64" spans="2:11" ht="14.25" customHeight="1" x14ac:dyDescent="0.35"/>
    <row r="65" ht="14.25" customHeight="1" x14ac:dyDescent="0.35"/>
    <row r="66" ht="14.25" customHeight="1" x14ac:dyDescent="0.35"/>
    <row r="67" ht="14.25" customHeight="1" x14ac:dyDescent="0.35"/>
    <row r="68" ht="14.25" customHeight="1" x14ac:dyDescent="0.35"/>
    <row r="69" ht="14.25" customHeight="1" x14ac:dyDescent="0.35"/>
    <row r="70" ht="14.25" customHeight="1" x14ac:dyDescent="0.35"/>
    <row r="71" ht="14.25" customHeight="1" x14ac:dyDescent="0.35"/>
    <row r="72" ht="14.25" customHeight="1" x14ac:dyDescent="0.35"/>
    <row r="73" ht="14.25" customHeight="1" x14ac:dyDescent="0.35"/>
    <row r="74" ht="14.25" customHeight="1" x14ac:dyDescent="0.35"/>
    <row r="75" ht="14.25" customHeight="1" x14ac:dyDescent="0.35"/>
    <row r="76" ht="14.25" customHeight="1" x14ac:dyDescent="0.35"/>
    <row r="77" ht="14.25" customHeight="1" x14ac:dyDescent="0.35"/>
    <row r="78" ht="14.25" customHeight="1" x14ac:dyDescent="0.35"/>
    <row r="79" ht="14.25" customHeight="1" x14ac:dyDescent="0.35"/>
    <row r="80" ht="14.25" customHeight="1" x14ac:dyDescent="0.35"/>
    <row r="81" ht="14.25" customHeight="1" x14ac:dyDescent="0.35"/>
    <row r="82" ht="14.25" customHeight="1" x14ac:dyDescent="0.35"/>
    <row r="83" ht="14.25" customHeight="1" x14ac:dyDescent="0.35"/>
    <row r="84" ht="14.25" customHeight="1" x14ac:dyDescent="0.35"/>
    <row r="85" ht="14.25" customHeight="1" x14ac:dyDescent="0.35"/>
    <row r="86" ht="14.25" customHeight="1" x14ac:dyDescent="0.35"/>
    <row r="87" ht="14.25" customHeight="1" x14ac:dyDescent="0.35"/>
    <row r="88" ht="14.25" customHeight="1" x14ac:dyDescent="0.35"/>
    <row r="89" ht="14.25" customHeight="1" x14ac:dyDescent="0.35"/>
    <row r="90" ht="14.25" customHeight="1" x14ac:dyDescent="0.35"/>
    <row r="91" ht="14.25" customHeight="1" x14ac:dyDescent="0.35"/>
    <row r="92" ht="14.25" customHeight="1" x14ac:dyDescent="0.35"/>
    <row r="93" ht="14.25" customHeight="1" x14ac:dyDescent="0.35"/>
    <row r="94" ht="14.25" customHeight="1" x14ac:dyDescent="0.35"/>
    <row r="95" ht="14.25" customHeight="1" x14ac:dyDescent="0.35"/>
    <row r="96" ht="14.25" customHeight="1" x14ac:dyDescent="0.35"/>
    <row r="97" ht="14.25" customHeight="1" x14ac:dyDescent="0.35"/>
    <row r="98" ht="14.25" customHeight="1" x14ac:dyDescent="0.35"/>
    <row r="99" ht="14.25" customHeight="1" x14ac:dyDescent="0.35"/>
    <row r="100" ht="14.25" customHeight="1" x14ac:dyDescent="0.35"/>
    <row r="101" ht="14.25" customHeight="1" x14ac:dyDescent="0.35"/>
    <row r="102" ht="14.25" customHeight="1" x14ac:dyDescent="0.35"/>
    <row r="103" ht="14.25" customHeight="1" x14ac:dyDescent="0.35"/>
    <row r="104" ht="14.25" customHeight="1" x14ac:dyDescent="0.35"/>
    <row r="105" ht="14.25" customHeight="1" x14ac:dyDescent="0.35"/>
    <row r="106" ht="14.25" customHeight="1" x14ac:dyDescent="0.35"/>
    <row r="107" ht="14.25" customHeight="1" x14ac:dyDescent="0.35"/>
    <row r="108" ht="14.25" customHeight="1" x14ac:dyDescent="0.35"/>
    <row r="109" ht="14.25" customHeight="1" x14ac:dyDescent="0.35"/>
    <row r="110" ht="14.25" customHeight="1" x14ac:dyDescent="0.35"/>
    <row r="111" ht="14.25" customHeight="1" x14ac:dyDescent="0.35"/>
    <row r="112" ht="14.25" customHeight="1" x14ac:dyDescent="0.35"/>
    <row r="113" ht="14.25" customHeight="1" x14ac:dyDescent="0.35"/>
    <row r="114" ht="14.25" customHeight="1" x14ac:dyDescent="0.35"/>
    <row r="115" ht="14.25" customHeight="1" x14ac:dyDescent="0.35"/>
    <row r="116" ht="14.25" customHeight="1" x14ac:dyDescent="0.35"/>
    <row r="117" ht="14.25" customHeight="1" x14ac:dyDescent="0.35"/>
    <row r="118" ht="14.25" customHeight="1" x14ac:dyDescent="0.35"/>
    <row r="119" ht="14.25" customHeight="1" x14ac:dyDescent="0.35"/>
    <row r="120" ht="14.25" customHeight="1" x14ac:dyDescent="0.35"/>
    <row r="121" ht="14.25" customHeight="1" x14ac:dyDescent="0.35"/>
    <row r="122" ht="14.25" customHeight="1" x14ac:dyDescent="0.35"/>
    <row r="123" ht="14.25" customHeight="1" x14ac:dyDescent="0.35"/>
    <row r="124" ht="14.25" customHeight="1" x14ac:dyDescent="0.35"/>
    <row r="125" ht="14.25" customHeight="1" x14ac:dyDescent="0.35"/>
    <row r="126" ht="14.25" customHeight="1" x14ac:dyDescent="0.35"/>
    <row r="127" ht="14.25" customHeight="1" x14ac:dyDescent="0.35"/>
    <row r="128" ht="14.25" customHeight="1" x14ac:dyDescent="0.35"/>
    <row r="129" ht="14.25" customHeight="1" x14ac:dyDescent="0.35"/>
    <row r="130" ht="14.25" customHeight="1" x14ac:dyDescent="0.35"/>
    <row r="131" ht="14.25" customHeight="1" x14ac:dyDescent="0.35"/>
    <row r="132" ht="14.25" customHeight="1" x14ac:dyDescent="0.35"/>
    <row r="133" ht="14.25" customHeight="1" x14ac:dyDescent="0.35"/>
    <row r="134" ht="14.25" customHeight="1" x14ac:dyDescent="0.35"/>
    <row r="135" ht="14.25" customHeight="1" x14ac:dyDescent="0.35"/>
    <row r="136" ht="14.25" customHeight="1" x14ac:dyDescent="0.35"/>
    <row r="137" ht="14.25" customHeight="1" x14ac:dyDescent="0.35"/>
    <row r="138" ht="14.25" customHeight="1" x14ac:dyDescent="0.35"/>
    <row r="139" ht="14.25" customHeight="1" x14ac:dyDescent="0.35"/>
    <row r="140" ht="14.25" customHeight="1" x14ac:dyDescent="0.35"/>
    <row r="141" ht="14.25" customHeight="1" x14ac:dyDescent="0.35"/>
    <row r="142" ht="14.25" customHeight="1" x14ac:dyDescent="0.35"/>
    <row r="143" ht="14.25" customHeight="1" x14ac:dyDescent="0.35"/>
    <row r="144" ht="14.25" customHeight="1" x14ac:dyDescent="0.35"/>
    <row r="145" ht="14.25" customHeight="1" x14ac:dyDescent="0.35"/>
    <row r="146" ht="14.25" customHeight="1" x14ac:dyDescent="0.35"/>
    <row r="147" ht="14.25" customHeight="1" x14ac:dyDescent="0.35"/>
    <row r="148" ht="14.25" customHeight="1" x14ac:dyDescent="0.35"/>
    <row r="149" ht="14.25" customHeight="1" x14ac:dyDescent="0.35"/>
    <row r="150" ht="14.25" customHeight="1" x14ac:dyDescent="0.35"/>
    <row r="151" ht="14.25" customHeight="1" x14ac:dyDescent="0.35"/>
    <row r="152" ht="14.25" customHeight="1" x14ac:dyDescent="0.35"/>
    <row r="153" ht="14.25" customHeight="1" x14ac:dyDescent="0.35"/>
    <row r="154" ht="14.25" customHeight="1" x14ac:dyDescent="0.35"/>
    <row r="155" ht="14.25" customHeight="1" x14ac:dyDescent="0.35"/>
    <row r="156" ht="14.25" customHeight="1" x14ac:dyDescent="0.35"/>
    <row r="157" ht="14.25" customHeight="1" x14ac:dyDescent="0.35"/>
    <row r="158" ht="14.25" customHeight="1" x14ac:dyDescent="0.35"/>
    <row r="159" ht="14.25" customHeight="1" x14ac:dyDescent="0.35"/>
    <row r="160" ht="14.25" customHeight="1" x14ac:dyDescent="0.35"/>
    <row r="161" ht="14.25" customHeight="1" x14ac:dyDescent="0.35"/>
    <row r="162" ht="14.25" customHeight="1" x14ac:dyDescent="0.35"/>
    <row r="163" ht="14.25" customHeight="1" x14ac:dyDescent="0.35"/>
    <row r="164" ht="14.25" customHeight="1" x14ac:dyDescent="0.35"/>
    <row r="165" ht="14.25" customHeight="1" x14ac:dyDescent="0.35"/>
    <row r="166" ht="14.25" customHeight="1" x14ac:dyDescent="0.35"/>
    <row r="167" ht="14.25" customHeight="1" x14ac:dyDescent="0.35"/>
    <row r="168" ht="14.25" customHeight="1" x14ac:dyDescent="0.35"/>
    <row r="169" ht="14.25" customHeight="1" x14ac:dyDescent="0.35"/>
    <row r="170" ht="14.25" customHeight="1" x14ac:dyDescent="0.35"/>
    <row r="171" ht="14.25" customHeight="1" x14ac:dyDescent="0.35"/>
    <row r="172" ht="14.25" customHeight="1" x14ac:dyDescent="0.35"/>
    <row r="173" ht="14.25" customHeight="1" x14ac:dyDescent="0.35"/>
    <row r="174" ht="14.25" customHeight="1" x14ac:dyDescent="0.35"/>
    <row r="175" ht="14.25" customHeight="1" x14ac:dyDescent="0.35"/>
    <row r="176" ht="14.25" customHeight="1" x14ac:dyDescent="0.35"/>
    <row r="177" ht="14.25" customHeight="1" x14ac:dyDescent="0.35"/>
    <row r="178" ht="14.25" customHeight="1" x14ac:dyDescent="0.35"/>
    <row r="179" ht="14.25" customHeight="1" x14ac:dyDescent="0.35"/>
    <row r="180" ht="14.25" customHeight="1" x14ac:dyDescent="0.35"/>
    <row r="181" ht="14.25" customHeight="1" x14ac:dyDescent="0.35"/>
    <row r="182" ht="14.25" customHeight="1" x14ac:dyDescent="0.35"/>
    <row r="183" ht="14.25" customHeight="1" x14ac:dyDescent="0.35"/>
    <row r="184" ht="14.25" customHeight="1" x14ac:dyDescent="0.35"/>
    <row r="185" ht="14.25" customHeight="1" x14ac:dyDescent="0.35"/>
    <row r="186" ht="14.25" customHeight="1" x14ac:dyDescent="0.35"/>
    <row r="187" ht="14.25" customHeight="1" x14ac:dyDescent="0.35"/>
    <row r="188" ht="14.25" customHeight="1" x14ac:dyDescent="0.35"/>
    <row r="189" ht="14.25" customHeight="1" x14ac:dyDescent="0.35"/>
    <row r="190" ht="14.25" customHeight="1" x14ac:dyDescent="0.35"/>
    <row r="191" ht="14.25" customHeight="1" x14ac:dyDescent="0.35"/>
    <row r="192"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row r="805" ht="14.25" customHeight="1" x14ac:dyDescent="0.35"/>
    <row r="806" ht="14.25" customHeight="1" x14ac:dyDescent="0.35"/>
    <row r="807" ht="14.25" customHeight="1" x14ac:dyDescent="0.35"/>
    <row r="808" ht="14.25" customHeight="1" x14ac:dyDescent="0.35"/>
    <row r="809" ht="14.25" customHeight="1" x14ac:dyDescent="0.35"/>
    <row r="810" ht="14.25" customHeight="1" x14ac:dyDescent="0.35"/>
    <row r="811" ht="14.25" customHeight="1" x14ac:dyDescent="0.35"/>
    <row r="812" ht="14.25" customHeight="1" x14ac:dyDescent="0.35"/>
    <row r="813" ht="14.25" customHeight="1" x14ac:dyDescent="0.35"/>
    <row r="814" ht="14.25" customHeight="1" x14ac:dyDescent="0.35"/>
    <row r="815" ht="14.25" customHeight="1" x14ac:dyDescent="0.35"/>
    <row r="816" ht="14.25" customHeight="1" x14ac:dyDescent="0.35"/>
    <row r="817" ht="14.25" customHeight="1" x14ac:dyDescent="0.35"/>
    <row r="818" ht="14.25" customHeight="1" x14ac:dyDescent="0.35"/>
    <row r="819" ht="14.25" customHeight="1" x14ac:dyDescent="0.35"/>
    <row r="820" ht="14.25" customHeight="1" x14ac:dyDescent="0.35"/>
    <row r="821" ht="14.25" customHeight="1" x14ac:dyDescent="0.35"/>
    <row r="822" ht="14.25" customHeight="1" x14ac:dyDescent="0.35"/>
    <row r="823" ht="14.25" customHeight="1" x14ac:dyDescent="0.35"/>
    <row r="824" ht="14.25" customHeight="1" x14ac:dyDescent="0.35"/>
    <row r="825" ht="14.25" customHeight="1" x14ac:dyDescent="0.35"/>
    <row r="826" ht="14.25" customHeight="1" x14ac:dyDescent="0.35"/>
    <row r="827" ht="14.25" customHeight="1" x14ac:dyDescent="0.35"/>
    <row r="828" ht="14.25" customHeight="1" x14ac:dyDescent="0.35"/>
    <row r="829" ht="14.25" customHeight="1" x14ac:dyDescent="0.35"/>
    <row r="830" ht="14.25" customHeight="1" x14ac:dyDescent="0.35"/>
    <row r="831" ht="14.25" customHeight="1" x14ac:dyDescent="0.35"/>
    <row r="832" ht="14.25" customHeight="1" x14ac:dyDescent="0.35"/>
    <row r="833" ht="14.25" customHeight="1" x14ac:dyDescent="0.35"/>
    <row r="834" ht="14.25" customHeight="1" x14ac:dyDescent="0.35"/>
    <row r="835" ht="14.25" customHeight="1" x14ac:dyDescent="0.35"/>
    <row r="836" ht="14.25" customHeight="1" x14ac:dyDescent="0.35"/>
    <row r="837" ht="14.25" customHeight="1" x14ac:dyDescent="0.35"/>
    <row r="838" ht="14.25" customHeight="1" x14ac:dyDescent="0.35"/>
    <row r="839" ht="14.25" customHeight="1" x14ac:dyDescent="0.35"/>
    <row r="840" ht="14.25" customHeight="1" x14ac:dyDescent="0.35"/>
    <row r="841" ht="14.25" customHeight="1" x14ac:dyDescent="0.35"/>
    <row r="842" ht="14.25" customHeight="1" x14ac:dyDescent="0.35"/>
    <row r="843" ht="14.25" customHeight="1" x14ac:dyDescent="0.35"/>
    <row r="844" ht="14.25" customHeight="1" x14ac:dyDescent="0.35"/>
    <row r="845" ht="14.25" customHeight="1" x14ac:dyDescent="0.35"/>
    <row r="846" ht="14.25" customHeight="1" x14ac:dyDescent="0.35"/>
    <row r="847" ht="14.25" customHeight="1" x14ac:dyDescent="0.35"/>
    <row r="848" ht="14.25" customHeight="1" x14ac:dyDescent="0.35"/>
    <row r="849" ht="14.25" customHeight="1" x14ac:dyDescent="0.35"/>
    <row r="850" ht="14.25" customHeight="1" x14ac:dyDescent="0.35"/>
    <row r="851" ht="14.25" customHeight="1" x14ac:dyDescent="0.35"/>
    <row r="852" ht="14.25" customHeight="1" x14ac:dyDescent="0.35"/>
    <row r="853" ht="14.25" customHeight="1" x14ac:dyDescent="0.35"/>
    <row r="854" ht="14.25" customHeight="1" x14ac:dyDescent="0.35"/>
    <row r="855" ht="14.25" customHeight="1" x14ac:dyDescent="0.35"/>
    <row r="856" ht="14.25" customHeight="1" x14ac:dyDescent="0.35"/>
    <row r="857" ht="14.25" customHeight="1" x14ac:dyDescent="0.35"/>
    <row r="858" ht="14.25" customHeight="1" x14ac:dyDescent="0.35"/>
    <row r="859" ht="14.25" customHeight="1" x14ac:dyDescent="0.35"/>
    <row r="860" ht="14.25" customHeight="1" x14ac:dyDescent="0.35"/>
    <row r="861" ht="14.25" customHeight="1" x14ac:dyDescent="0.35"/>
    <row r="862" ht="14.25" customHeight="1" x14ac:dyDescent="0.35"/>
    <row r="863" ht="14.25" customHeight="1" x14ac:dyDescent="0.35"/>
    <row r="864" ht="14.25" customHeight="1" x14ac:dyDescent="0.35"/>
    <row r="865" ht="14.25" customHeight="1" x14ac:dyDescent="0.35"/>
    <row r="866" ht="14.25" customHeight="1" x14ac:dyDescent="0.35"/>
    <row r="867" ht="14.25" customHeight="1" x14ac:dyDescent="0.35"/>
    <row r="868" ht="14.25" customHeight="1" x14ac:dyDescent="0.35"/>
    <row r="869" ht="14.25" customHeight="1" x14ac:dyDescent="0.35"/>
    <row r="870" ht="14.25" customHeight="1" x14ac:dyDescent="0.35"/>
    <row r="871" ht="14.25" customHeight="1" x14ac:dyDescent="0.35"/>
    <row r="872" ht="14.25" customHeight="1" x14ac:dyDescent="0.35"/>
    <row r="873" ht="14.25" customHeight="1" x14ac:dyDescent="0.35"/>
    <row r="874" ht="14.25" customHeight="1" x14ac:dyDescent="0.35"/>
    <row r="875" ht="14.25" customHeight="1" x14ac:dyDescent="0.35"/>
    <row r="876" ht="14.25" customHeight="1" x14ac:dyDescent="0.35"/>
    <row r="877" ht="14.25" customHeight="1" x14ac:dyDescent="0.35"/>
    <row r="878" ht="14.25" customHeight="1" x14ac:dyDescent="0.35"/>
    <row r="879" ht="14.25" customHeight="1" x14ac:dyDescent="0.35"/>
    <row r="880" ht="14.25" customHeight="1" x14ac:dyDescent="0.35"/>
    <row r="881" ht="14.25" customHeight="1" x14ac:dyDescent="0.35"/>
    <row r="882" ht="14.25" customHeight="1" x14ac:dyDescent="0.35"/>
    <row r="883" ht="14.25" customHeight="1" x14ac:dyDescent="0.35"/>
    <row r="884" ht="14.25" customHeight="1" x14ac:dyDescent="0.35"/>
    <row r="885" ht="14.25" customHeight="1" x14ac:dyDescent="0.35"/>
    <row r="886" ht="14.25" customHeight="1" x14ac:dyDescent="0.35"/>
    <row r="887" ht="14.25" customHeight="1" x14ac:dyDescent="0.35"/>
    <row r="888" ht="14.25" customHeight="1" x14ac:dyDescent="0.35"/>
    <row r="889" ht="14.25" customHeight="1" x14ac:dyDescent="0.35"/>
    <row r="890" ht="14.25" customHeight="1" x14ac:dyDescent="0.35"/>
    <row r="891" ht="14.25" customHeight="1" x14ac:dyDescent="0.35"/>
    <row r="892" ht="14.25" customHeight="1" x14ac:dyDescent="0.35"/>
    <row r="893" ht="14.25" customHeight="1" x14ac:dyDescent="0.35"/>
    <row r="894" ht="14.25" customHeight="1" x14ac:dyDescent="0.35"/>
    <row r="895" ht="14.25" customHeight="1" x14ac:dyDescent="0.35"/>
    <row r="896" ht="14.25" customHeight="1" x14ac:dyDescent="0.35"/>
    <row r="897" ht="14.25" customHeight="1" x14ac:dyDescent="0.35"/>
    <row r="898" ht="14.25" customHeight="1" x14ac:dyDescent="0.35"/>
    <row r="899" ht="14.25" customHeight="1" x14ac:dyDescent="0.35"/>
    <row r="900" ht="14.25" customHeight="1" x14ac:dyDescent="0.35"/>
    <row r="901" ht="14.25" customHeight="1" x14ac:dyDescent="0.35"/>
    <row r="902" ht="14.25" customHeight="1" x14ac:dyDescent="0.35"/>
    <row r="903" ht="14.25" customHeight="1" x14ac:dyDescent="0.35"/>
    <row r="904" ht="14.25" customHeight="1" x14ac:dyDescent="0.35"/>
    <row r="905" ht="14.25" customHeight="1" x14ac:dyDescent="0.35"/>
    <row r="906" ht="14.25" customHeight="1" x14ac:dyDescent="0.35"/>
    <row r="907" ht="14.25" customHeight="1" x14ac:dyDescent="0.35"/>
    <row r="908" ht="14.25" customHeight="1" x14ac:dyDescent="0.35"/>
    <row r="909" ht="14.25" customHeight="1" x14ac:dyDescent="0.35"/>
    <row r="910" ht="14.25" customHeight="1" x14ac:dyDescent="0.35"/>
    <row r="911" ht="14.25" customHeight="1" x14ac:dyDescent="0.35"/>
    <row r="912" ht="14.25" customHeight="1" x14ac:dyDescent="0.35"/>
    <row r="913" ht="14.25" customHeight="1" x14ac:dyDescent="0.35"/>
    <row r="914" ht="14.25" customHeight="1" x14ac:dyDescent="0.35"/>
    <row r="915" ht="14.25" customHeight="1" x14ac:dyDescent="0.35"/>
    <row r="916" ht="14.25" customHeight="1" x14ac:dyDescent="0.35"/>
    <row r="917" ht="14.25" customHeight="1" x14ac:dyDescent="0.35"/>
    <row r="918" ht="14.25" customHeight="1" x14ac:dyDescent="0.35"/>
    <row r="919" ht="14.25" customHeight="1" x14ac:dyDescent="0.35"/>
    <row r="920" ht="14.25" customHeight="1" x14ac:dyDescent="0.35"/>
    <row r="921" ht="14.25" customHeight="1" x14ac:dyDescent="0.35"/>
    <row r="922" ht="14.25" customHeight="1" x14ac:dyDescent="0.35"/>
    <row r="923" ht="14.25" customHeight="1" x14ac:dyDescent="0.35"/>
    <row r="924" ht="14.25" customHeight="1" x14ac:dyDescent="0.35"/>
    <row r="925" ht="14.25" customHeight="1" x14ac:dyDescent="0.35"/>
    <row r="926" ht="14.25" customHeight="1" x14ac:dyDescent="0.35"/>
    <row r="927" ht="14.25" customHeight="1" x14ac:dyDescent="0.35"/>
    <row r="928" ht="14.25" customHeight="1" x14ac:dyDescent="0.35"/>
    <row r="929" ht="14.25" customHeight="1" x14ac:dyDescent="0.35"/>
    <row r="930" ht="14.25" customHeight="1" x14ac:dyDescent="0.35"/>
    <row r="931" ht="14.25" customHeight="1" x14ac:dyDescent="0.35"/>
    <row r="932" ht="14.25" customHeight="1" x14ac:dyDescent="0.35"/>
    <row r="933" ht="14.25" customHeight="1" x14ac:dyDescent="0.35"/>
    <row r="934" ht="14.25" customHeight="1" x14ac:dyDescent="0.35"/>
    <row r="935" ht="14.25" customHeight="1" x14ac:dyDescent="0.35"/>
    <row r="936" ht="14.25" customHeight="1" x14ac:dyDescent="0.35"/>
    <row r="937" ht="14.25" customHeight="1" x14ac:dyDescent="0.35"/>
    <row r="938" ht="14.25" customHeight="1" x14ac:dyDescent="0.35"/>
    <row r="939" ht="14.25" customHeight="1" x14ac:dyDescent="0.35"/>
    <row r="940" ht="14.25" customHeight="1" x14ac:dyDescent="0.35"/>
    <row r="941" ht="14.25" customHeight="1" x14ac:dyDescent="0.35"/>
    <row r="942" ht="14.25" customHeight="1" x14ac:dyDescent="0.35"/>
    <row r="943" ht="14.25" customHeight="1" x14ac:dyDescent="0.35"/>
    <row r="944" ht="14.25" customHeight="1" x14ac:dyDescent="0.35"/>
    <row r="945" ht="14.25" customHeight="1" x14ac:dyDescent="0.35"/>
    <row r="946" ht="14.25" customHeight="1" x14ac:dyDescent="0.35"/>
    <row r="947" ht="14.25" customHeight="1" x14ac:dyDescent="0.35"/>
    <row r="948" ht="14.25" customHeight="1" x14ac:dyDescent="0.35"/>
    <row r="949" ht="14.25" customHeight="1" x14ac:dyDescent="0.35"/>
    <row r="950" ht="14.25" customHeight="1" x14ac:dyDescent="0.35"/>
    <row r="951" ht="14.25" customHeight="1" x14ac:dyDescent="0.35"/>
    <row r="952" ht="14.25" customHeight="1" x14ac:dyDescent="0.35"/>
    <row r="953" ht="14.25" customHeight="1" x14ac:dyDescent="0.35"/>
    <row r="954" ht="14.25" customHeight="1" x14ac:dyDescent="0.35"/>
    <row r="955" ht="14.25" customHeight="1" x14ac:dyDescent="0.35"/>
    <row r="956" ht="14.25" customHeight="1" x14ac:dyDescent="0.35"/>
    <row r="957" ht="14.25" customHeight="1" x14ac:dyDescent="0.35"/>
    <row r="958" ht="14.25" customHeight="1" x14ac:dyDescent="0.35"/>
    <row r="959" ht="14.25" customHeight="1" x14ac:dyDescent="0.35"/>
    <row r="960" ht="14.25" customHeight="1" x14ac:dyDescent="0.35"/>
    <row r="961" ht="14.25" customHeight="1" x14ac:dyDescent="0.35"/>
    <row r="962" ht="14.25" customHeight="1" x14ac:dyDescent="0.35"/>
    <row r="963" ht="14.25" customHeight="1" x14ac:dyDescent="0.35"/>
    <row r="964" ht="14.25" customHeight="1" x14ac:dyDescent="0.35"/>
    <row r="965" ht="14.25" customHeight="1" x14ac:dyDescent="0.35"/>
    <row r="966" ht="14.25" customHeight="1" x14ac:dyDescent="0.35"/>
    <row r="967" ht="14.25" customHeight="1" x14ac:dyDescent="0.35"/>
    <row r="968" ht="14.25" customHeight="1" x14ac:dyDescent="0.35"/>
    <row r="969" ht="14.25" customHeight="1" x14ac:dyDescent="0.35"/>
    <row r="970" ht="14.25" customHeight="1" x14ac:dyDescent="0.35"/>
    <row r="971" ht="14.25" customHeight="1" x14ac:dyDescent="0.35"/>
    <row r="972" ht="14.25" customHeight="1" x14ac:dyDescent="0.35"/>
    <row r="973" ht="14.25" customHeight="1" x14ac:dyDescent="0.35"/>
    <row r="974" ht="14.25" customHeight="1" x14ac:dyDescent="0.35"/>
    <row r="975" ht="14.25" customHeight="1" x14ac:dyDescent="0.35"/>
    <row r="976" ht="14.25" customHeight="1" x14ac:dyDescent="0.35"/>
    <row r="977" ht="14.25" customHeight="1" x14ac:dyDescent="0.35"/>
    <row r="978" ht="14.25" customHeight="1" x14ac:dyDescent="0.35"/>
    <row r="979" ht="14.25" customHeight="1" x14ac:dyDescent="0.35"/>
    <row r="980" ht="14.25" customHeight="1" x14ac:dyDescent="0.35"/>
    <row r="981" ht="14.25" customHeight="1" x14ac:dyDescent="0.35"/>
    <row r="982" ht="14.25" customHeight="1" x14ac:dyDescent="0.35"/>
    <row r="983" ht="14.25" customHeight="1" x14ac:dyDescent="0.35"/>
    <row r="984" ht="14.25" customHeight="1" x14ac:dyDescent="0.35"/>
    <row r="985" ht="14.25" customHeight="1" x14ac:dyDescent="0.35"/>
    <row r="986" ht="14.25" customHeight="1" x14ac:dyDescent="0.35"/>
    <row r="987" ht="14.25" customHeight="1" x14ac:dyDescent="0.35"/>
    <row r="988" ht="14.25" customHeight="1" x14ac:dyDescent="0.35"/>
    <row r="989" ht="14.25" customHeight="1" x14ac:dyDescent="0.35"/>
    <row r="990" ht="14.25" customHeight="1" x14ac:dyDescent="0.35"/>
    <row r="991" ht="14.25" customHeight="1" x14ac:dyDescent="0.35"/>
    <row r="992" ht="14.25" customHeight="1" x14ac:dyDescent="0.35"/>
    <row r="993" ht="14.25" customHeight="1" x14ac:dyDescent="0.35"/>
    <row r="994" ht="14.25" customHeight="1" x14ac:dyDescent="0.35"/>
    <row r="995" ht="14.25" customHeight="1" x14ac:dyDescent="0.35"/>
    <row r="996" ht="14.25" customHeight="1" x14ac:dyDescent="0.35"/>
  </sheetData>
  <sheetProtection algorithmName="SHA-512" hashValue="FdfOIqPdPYg6BQspapwK7GojhxCLBQiwJPwwL7y89+0jpq1k+i79po+GCwh92hTitdA3efCOsZp+eZb+YT6qAQ==" saltValue="VJgb9Ee+3Gp90m2djs2Y2g==" spinCount="100000" sheet="1" objects="1" scenarios="1"/>
  <mergeCells count="16">
    <mergeCell ref="B49:E49"/>
    <mergeCell ref="B50:E50"/>
    <mergeCell ref="B45:B47"/>
    <mergeCell ref="B40:B44"/>
    <mergeCell ref="B29:B30"/>
    <mergeCell ref="B35:B39"/>
    <mergeCell ref="B31:B33"/>
    <mergeCell ref="B18:B24"/>
    <mergeCell ref="B25:B28"/>
    <mergeCell ref="B10:B16"/>
    <mergeCell ref="B5:H5"/>
    <mergeCell ref="B2:C2"/>
    <mergeCell ref="B3:C3"/>
    <mergeCell ref="D2:H2"/>
    <mergeCell ref="D3:H3"/>
    <mergeCell ref="G8:K8"/>
  </mergeCells>
  <conditionalFormatting sqref="D2:H2">
    <cfRule type="cellIs" dxfId="9" priority="2" operator="equal">
      <formula>0</formula>
    </cfRule>
  </conditionalFormatting>
  <conditionalFormatting sqref="D3:H3">
    <cfRule type="cellIs" dxfId="8" priority="1" operator="equal">
      <formula>0</formula>
    </cfRule>
  </conditionalFormatting>
  <pageMargins left="0.7" right="0.7" top="0.75" bottom="0.75" header="0" footer="0"/>
  <pageSetup scale="5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80"/>
  </sheetPr>
  <dimension ref="A1:Z999"/>
  <sheetViews>
    <sheetView showGridLines="0" zoomScaleNormal="100" workbookViewId="0">
      <pane xSplit="5" ySplit="9" topLeftCell="J22" activePane="bottomRight" state="frozenSplit"/>
      <selection pane="topRight" activeCell="G1" sqref="G1"/>
      <selection pane="bottomLeft" activeCell="A11" sqref="A11"/>
      <selection pane="bottomRight" activeCell="F10" sqref="F10:K47"/>
    </sheetView>
  </sheetViews>
  <sheetFormatPr defaultColWidth="14.453125" defaultRowHeight="15" customHeight="1" x14ac:dyDescent="0.35"/>
  <cols>
    <col min="1" max="1" width="4.90625" style="35" customWidth="1"/>
    <col min="2" max="2" width="33.08984375" style="35" customWidth="1"/>
    <col min="3" max="3" width="10.54296875" style="35" customWidth="1"/>
    <col min="4" max="4" width="25.54296875" style="35" customWidth="1"/>
    <col min="5" max="5" width="15.6328125" style="35" customWidth="1"/>
    <col min="6" max="6" width="20.453125" style="35" customWidth="1"/>
    <col min="7" max="7" width="14.54296875" style="35" customWidth="1"/>
    <col min="8" max="9" width="19.1796875" style="35" bestFit="1" customWidth="1"/>
    <col min="10" max="10" width="17.36328125" style="35" customWidth="1"/>
    <col min="11" max="11" width="16.54296875" style="35" customWidth="1"/>
    <col min="12" max="14" width="9.08984375" style="35" customWidth="1"/>
    <col min="15" max="26" width="8" style="35" customWidth="1"/>
    <col min="27" max="16384" width="14.453125" style="35"/>
  </cols>
  <sheetData>
    <row r="1" spans="1:26" ht="14.25" customHeight="1" x14ac:dyDescent="0.35"/>
    <row r="2" spans="1:26" ht="14.25" customHeight="1" x14ac:dyDescent="0.35">
      <c r="B2" s="139" t="s">
        <v>0</v>
      </c>
      <c r="C2" s="439">
        <f>'Instructions how to complete'!$C$8</f>
        <v>0</v>
      </c>
      <c r="D2" s="440"/>
      <c r="E2" s="440"/>
      <c r="F2" s="440"/>
      <c r="G2" s="441"/>
    </row>
    <row r="3" spans="1:26" ht="14.25" customHeight="1" x14ac:dyDescent="0.35">
      <c r="B3" s="139" t="s">
        <v>1</v>
      </c>
      <c r="C3" s="439">
        <f>'Instructions how to complete'!$C$9</f>
        <v>0</v>
      </c>
      <c r="D3" s="440"/>
      <c r="E3" s="440"/>
      <c r="F3" s="440"/>
      <c r="G3" s="441"/>
    </row>
    <row r="4" spans="1:26" ht="14.25" customHeight="1" x14ac:dyDescent="0.35">
      <c r="A4" s="36"/>
      <c r="B4" s="37"/>
      <c r="C4" s="36"/>
      <c r="D4" s="36"/>
      <c r="E4" s="36"/>
      <c r="F4" s="36"/>
      <c r="G4" s="36"/>
      <c r="H4" s="36"/>
      <c r="I4" s="36"/>
      <c r="J4" s="36"/>
      <c r="K4" s="36"/>
      <c r="L4" s="36"/>
      <c r="M4" s="36"/>
      <c r="N4" s="36"/>
      <c r="O4" s="36"/>
      <c r="P4" s="36"/>
      <c r="Q4" s="36"/>
      <c r="R4" s="36"/>
      <c r="S4" s="36"/>
      <c r="T4" s="36"/>
      <c r="U4" s="36"/>
      <c r="V4" s="36"/>
      <c r="W4" s="36"/>
      <c r="X4" s="36"/>
      <c r="Y4" s="36"/>
      <c r="Z4" s="36"/>
    </row>
    <row r="5" spans="1:26" ht="42" customHeight="1" x14ac:dyDescent="0.35">
      <c r="A5" s="36"/>
      <c r="B5" s="436" t="s">
        <v>231</v>
      </c>
      <c r="C5" s="436"/>
      <c r="D5" s="436"/>
      <c r="E5" s="436"/>
      <c r="F5" s="436"/>
      <c r="G5" s="436"/>
      <c r="H5" s="436"/>
      <c r="O5" s="36"/>
      <c r="P5" s="36"/>
      <c r="Q5" s="36"/>
      <c r="R5" s="36"/>
      <c r="S5" s="36"/>
      <c r="T5" s="36"/>
      <c r="U5" s="36"/>
      <c r="V5" s="36"/>
      <c r="W5" s="36"/>
      <c r="X5" s="36"/>
      <c r="Y5" s="36"/>
      <c r="Z5" s="36"/>
    </row>
    <row r="6" spans="1:26" ht="14.25" customHeight="1" x14ac:dyDescent="0.35">
      <c r="B6" s="38" t="s">
        <v>2</v>
      </c>
    </row>
    <row r="7" spans="1:26" ht="15" customHeight="1" thickBot="1" x14ac:dyDescent="0.4">
      <c r="B7" s="38"/>
    </row>
    <row r="8" spans="1:26" ht="15" customHeight="1" thickBot="1" x14ac:dyDescent="0.4">
      <c r="D8" s="36"/>
      <c r="F8" s="462" t="s">
        <v>20</v>
      </c>
      <c r="G8" s="463"/>
      <c r="H8" s="463"/>
      <c r="I8" s="463"/>
      <c r="J8" s="463"/>
      <c r="K8" s="464"/>
    </row>
    <row r="9" spans="1:26" ht="93" customHeight="1" thickBot="1" x14ac:dyDescent="0.4">
      <c r="B9" s="140" t="s">
        <v>4</v>
      </c>
      <c r="C9" s="42" t="s">
        <v>5</v>
      </c>
      <c r="D9" s="141" t="s">
        <v>41</v>
      </c>
      <c r="E9" s="142" t="s">
        <v>7</v>
      </c>
      <c r="F9" s="143" t="s">
        <v>42</v>
      </c>
      <c r="G9" s="143" t="s">
        <v>43</v>
      </c>
      <c r="H9" s="143" t="s">
        <v>44</v>
      </c>
      <c r="I9" s="144" t="s">
        <v>45</v>
      </c>
      <c r="J9" s="145" t="s">
        <v>46</v>
      </c>
      <c r="K9" s="143" t="s">
        <v>47</v>
      </c>
    </row>
    <row r="10" spans="1:26" ht="14.25" customHeight="1" x14ac:dyDescent="0.35">
      <c r="B10" s="467" t="s">
        <v>11</v>
      </c>
      <c r="C10" s="146" t="s">
        <v>12</v>
      </c>
      <c r="D10" s="147" t="s">
        <v>13</v>
      </c>
      <c r="E10" s="148" t="s">
        <v>14</v>
      </c>
      <c r="F10" s="94"/>
      <c r="G10" s="95"/>
      <c r="H10" s="94"/>
      <c r="I10" s="95"/>
      <c r="J10" s="96"/>
      <c r="K10" s="95"/>
    </row>
    <row r="11" spans="1:26" ht="14.25" customHeight="1" x14ac:dyDescent="0.35">
      <c r="B11" s="466"/>
      <c r="C11" s="149" t="s">
        <v>16</v>
      </c>
      <c r="D11" s="150" t="s">
        <v>17</v>
      </c>
      <c r="E11" s="148" t="s">
        <v>18</v>
      </c>
      <c r="F11" s="97"/>
      <c r="G11" s="98"/>
      <c r="H11" s="97"/>
      <c r="I11" s="98"/>
      <c r="J11" s="99"/>
      <c r="K11" s="98"/>
    </row>
    <row r="12" spans="1:26" ht="14.25" customHeight="1" x14ac:dyDescent="0.35">
      <c r="B12" s="466"/>
      <c r="C12" s="149" t="s">
        <v>21</v>
      </c>
      <c r="D12" s="150" t="s">
        <v>22</v>
      </c>
      <c r="E12" s="148" t="s">
        <v>23</v>
      </c>
      <c r="F12" s="97"/>
      <c r="G12" s="98"/>
      <c r="H12" s="97"/>
      <c r="I12" s="98"/>
      <c r="J12" s="99"/>
      <c r="K12" s="98"/>
    </row>
    <row r="13" spans="1:26" ht="14.25" customHeight="1" x14ac:dyDescent="0.35">
      <c r="B13" s="466"/>
      <c r="C13" s="149" t="s">
        <v>25</v>
      </c>
      <c r="D13" s="150" t="s">
        <v>26</v>
      </c>
      <c r="E13" s="148" t="s">
        <v>27</v>
      </c>
      <c r="F13" s="100"/>
      <c r="G13" s="101"/>
      <c r="H13" s="100"/>
      <c r="I13" s="101"/>
      <c r="J13" s="102"/>
      <c r="K13" s="101"/>
    </row>
    <row r="14" spans="1:26" ht="14.25" customHeight="1" x14ac:dyDescent="0.35">
      <c r="B14" s="466"/>
      <c r="C14" s="149" t="s">
        <v>29</v>
      </c>
      <c r="D14" s="150" t="s">
        <v>30</v>
      </c>
      <c r="E14" s="148" t="s">
        <v>31</v>
      </c>
      <c r="F14" s="100"/>
      <c r="G14" s="101"/>
      <c r="H14" s="100"/>
      <c r="I14" s="101"/>
      <c r="J14" s="102"/>
      <c r="K14" s="101"/>
    </row>
    <row r="15" spans="1:26" ht="14.25" customHeight="1" x14ac:dyDescent="0.35">
      <c r="B15" s="466"/>
      <c r="C15" s="149" t="s">
        <v>33</v>
      </c>
      <c r="D15" s="150" t="s">
        <v>34</v>
      </c>
      <c r="E15" s="148" t="s">
        <v>35</v>
      </c>
      <c r="F15" s="100"/>
      <c r="G15" s="101"/>
      <c r="H15" s="100"/>
      <c r="I15" s="101"/>
      <c r="J15" s="102"/>
      <c r="K15" s="101"/>
    </row>
    <row r="16" spans="1:26" ht="15" customHeight="1" thickBot="1" x14ac:dyDescent="0.4">
      <c r="B16" s="468"/>
      <c r="C16" s="151" t="s">
        <v>37</v>
      </c>
      <c r="D16" s="152" t="s">
        <v>38</v>
      </c>
      <c r="E16" s="153" t="s">
        <v>39</v>
      </c>
      <c r="F16" s="103"/>
      <c r="G16" s="104"/>
      <c r="H16" s="103"/>
      <c r="I16" s="104"/>
      <c r="J16" s="105"/>
      <c r="K16" s="104"/>
    </row>
    <row r="17" spans="2:12" ht="14.25" customHeight="1" x14ac:dyDescent="0.35">
      <c r="B17" s="408"/>
      <c r="C17" s="154" t="s">
        <v>48</v>
      </c>
      <c r="D17" s="150" t="s">
        <v>57</v>
      </c>
      <c r="E17" s="148" t="s">
        <v>50</v>
      </c>
      <c r="F17" s="106"/>
      <c r="G17" s="107"/>
      <c r="H17" s="106"/>
      <c r="I17" s="107"/>
      <c r="J17" s="108"/>
      <c r="K17" s="107"/>
    </row>
    <row r="18" spans="2:12" ht="14.25" customHeight="1" x14ac:dyDescent="0.35">
      <c r="B18" s="472" t="s">
        <v>52</v>
      </c>
      <c r="C18" s="149" t="s">
        <v>53</v>
      </c>
      <c r="D18" s="150" t="s">
        <v>54</v>
      </c>
      <c r="E18" s="148" t="s">
        <v>55</v>
      </c>
      <c r="F18" s="100"/>
      <c r="G18" s="101"/>
      <c r="H18" s="100"/>
      <c r="I18" s="101"/>
      <c r="J18" s="102"/>
      <c r="K18" s="101"/>
    </row>
    <row r="19" spans="2:12" ht="14.25" customHeight="1" x14ac:dyDescent="0.35">
      <c r="B19" s="466"/>
      <c r="C19" s="149" t="s">
        <v>58</v>
      </c>
      <c r="D19" s="150" t="s">
        <v>22</v>
      </c>
      <c r="E19" s="148" t="s">
        <v>59</v>
      </c>
      <c r="F19" s="100"/>
      <c r="G19" s="101"/>
      <c r="H19" s="100"/>
      <c r="I19" s="101"/>
      <c r="J19" s="102"/>
      <c r="K19" s="101"/>
      <c r="L19" s="93"/>
    </row>
    <row r="20" spans="2:12" ht="14.25" customHeight="1" x14ac:dyDescent="0.35">
      <c r="B20" s="466"/>
      <c r="C20" s="149" t="s">
        <v>60</v>
      </c>
      <c r="D20" s="150" t="s">
        <v>26</v>
      </c>
      <c r="E20" s="148" t="s">
        <v>61</v>
      </c>
      <c r="F20" s="100"/>
      <c r="G20" s="101"/>
      <c r="H20" s="100"/>
      <c r="I20" s="101"/>
      <c r="J20" s="102"/>
      <c r="K20" s="101"/>
    </row>
    <row r="21" spans="2:12" ht="14.25" customHeight="1" x14ac:dyDescent="0.35">
      <c r="B21" s="466"/>
      <c r="C21" s="149" t="s">
        <v>62</v>
      </c>
      <c r="D21" s="150" t="s">
        <v>30</v>
      </c>
      <c r="E21" s="148" t="s">
        <v>63</v>
      </c>
      <c r="F21" s="100"/>
      <c r="G21" s="101"/>
      <c r="H21" s="100"/>
      <c r="I21" s="101"/>
      <c r="J21" s="102"/>
      <c r="K21" s="101"/>
    </row>
    <row r="22" spans="2:12" ht="14.25" customHeight="1" x14ac:dyDescent="0.35">
      <c r="B22" s="466"/>
      <c r="C22" s="149" t="s">
        <v>64</v>
      </c>
      <c r="D22" s="150" t="s">
        <v>34</v>
      </c>
      <c r="E22" s="148" t="s">
        <v>65</v>
      </c>
      <c r="F22" s="100"/>
      <c r="G22" s="101"/>
      <c r="H22" s="100"/>
      <c r="I22" s="101"/>
      <c r="J22" s="102"/>
      <c r="K22" s="101"/>
    </row>
    <row r="23" spans="2:12" ht="14.25" customHeight="1" x14ac:dyDescent="0.35">
      <c r="B23" s="466"/>
      <c r="C23" s="149" t="s">
        <v>66</v>
      </c>
      <c r="D23" s="150" t="s">
        <v>38</v>
      </c>
      <c r="E23" s="148" t="s">
        <v>67</v>
      </c>
      <c r="F23" s="100"/>
      <c r="G23" s="101"/>
      <c r="H23" s="100"/>
      <c r="I23" s="101"/>
      <c r="J23" s="102"/>
      <c r="K23" s="101"/>
    </row>
    <row r="24" spans="2:12" ht="15" customHeight="1" thickBot="1" x14ac:dyDescent="0.4">
      <c r="B24" s="466"/>
      <c r="C24" s="154" t="s">
        <v>68</v>
      </c>
      <c r="D24" s="150" t="s">
        <v>69</v>
      </c>
      <c r="E24" s="155" t="s">
        <v>70</v>
      </c>
      <c r="F24" s="106"/>
      <c r="G24" s="107"/>
      <c r="H24" s="106"/>
      <c r="I24" s="107"/>
      <c r="J24" s="108"/>
      <c r="K24" s="107"/>
    </row>
    <row r="25" spans="2:12" ht="14.25" customHeight="1" x14ac:dyDescent="0.35">
      <c r="B25" s="469" t="s">
        <v>71</v>
      </c>
      <c r="C25" s="156" t="s">
        <v>72</v>
      </c>
      <c r="D25" s="157" t="s">
        <v>22</v>
      </c>
      <c r="E25" s="158" t="s">
        <v>73</v>
      </c>
      <c r="F25" s="109"/>
      <c r="G25" s="110"/>
      <c r="H25" s="109"/>
      <c r="I25" s="110"/>
      <c r="J25" s="111"/>
      <c r="K25" s="112"/>
    </row>
    <row r="26" spans="2:12" ht="14.25" customHeight="1" x14ac:dyDescent="0.35">
      <c r="B26" s="470"/>
      <c r="C26" s="149" t="s">
        <v>74</v>
      </c>
      <c r="D26" s="150" t="s">
        <v>26</v>
      </c>
      <c r="E26" s="155" t="s">
        <v>75</v>
      </c>
      <c r="F26" s="100"/>
      <c r="G26" s="101"/>
      <c r="H26" s="100"/>
      <c r="I26" s="101"/>
      <c r="J26" s="102"/>
      <c r="K26" s="113"/>
    </row>
    <row r="27" spans="2:12" ht="14.25" customHeight="1" x14ac:dyDescent="0.35">
      <c r="B27" s="470"/>
      <c r="C27" s="149" t="s">
        <v>76</v>
      </c>
      <c r="D27" s="150" t="s">
        <v>77</v>
      </c>
      <c r="E27" s="155" t="s">
        <v>78</v>
      </c>
      <c r="F27" s="100"/>
      <c r="G27" s="101"/>
      <c r="H27" s="100"/>
      <c r="I27" s="101"/>
      <c r="J27" s="102"/>
      <c r="K27" s="113"/>
    </row>
    <row r="28" spans="2:12" ht="15" customHeight="1" thickBot="1" x14ac:dyDescent="0.4">
      <c r="B28" s="471"/>
      <c r="C28" s="159" t="s">
        <v>79</v>
      </c>
      <c r="D28" s="160" t="s">
        <v>80</v>
      </c>
      <c r="E28" s="161" t="s">
        <v>81</v>
      </c>
      <c r="F28" s="114"/>
      <c r="G28" s="115"/>
      <c r="H28" s="114"/>
      <c r="I28" s="115"/>
      <c r="J28" s="116"/>
      <c r="K28" s="117"/>
    </row>
    <row r="29" spans="2:12" ht="14.25" customHeight="1" x14ac:dyDescent="0.35">
      <c r="B29" s="469" t="s">
        <v>82</v>
      </c>
      <c r="C29" s="156" t="s">
        <v>83</v>
      </c>
      <c r="D29" s="157" t="s">
        <v>84</v>
      </c>
      <c r="E29" s="158" t="s">
        <v>85</v>
      </c>
      <c r="F29" s="109"/>
      <c r="G29" s="110"/>
      <c r="H29" s="109"/>
      <c r="I29" s="110"/>
      <c r="J29" s="111"/>
      <c r="K29" s="112"/>
    </row>
    <row r="30" spans="2:12" ht="15" customHeight="1" thickBot="1" x14ac:dyDescent="0.4">
      <c r="B30" s="471"/>
      <c r="C30" s="159" t="s">
        <v>86</v>
      </c>
      <c r="D30" s="160" t="s">
        <v>87</v>
      </c>
      <c r="E30" s="161" t="s">
        <v>88</v>
      </c>
      <c r="F30" s="114"/>
      <c r="G30" s="115"/>
      <c r="H30" s="114"/>
      <c r="I30" s="115"/>
      <c r="J30" s="116"/>
      <c r="K30" s="117"/>
    </row>
    <row r="31" spans="2:12" ht="14.25" customHeight="1" x14ac:dyDescent="0.35">
      <c r="B31" s="465" t="s">
        <v>89</v>
      </c>
      <c r="C31" s="162" t="s">
        <v>90</v>
      </c>
      <c r="D31" s="163" t="s">
        <v>91</v>
      </c>
      <c r="E31" s="155" t="s">
        <v>92</v>
      </c>
      <c r="F31" s="118"/>
      <c r="G31" s="119"/>
      <c r="H31" s="118"/>
      <c r="I31" s="119"/>
      <c r="J31" s="120"/>
      <c r="K31" s="119"/>
    </row>
    <row r="32" spans="2:12" ht="14.25" customHeight="1" x14ac:dyDescent="0.35">
      <c r="B32" s="466"/>
      <c r="C32" s="149" t="s">
        <v>93</v>
      </c>
      <c r="D32" s="163" t="s">
        <v>94</v>
      </c>
      <c r="E32" s="148" t="s">
        <v>95</v>
      </c>
      <c r="F32" s="100"/>
      <c r="G32" s="101"/>
      <c r="H32" s="100"/>
      <c r="I32" s="101"/>
      <c r="J32" s="102"/>
      <c r="K32" s="101"/>
    </row>
    <row r="33" spans="2:11" ht="14.25" customHeight="1" thickBot="1" x14ac:dyDescent="0.4">
      <c r="B33" s="466"/>
      <c r="C33" s="154" t="s">
        <v>96</v>
      </c>
      <c r="D33" s="163" t="s">
        <v>97</v>
      </c>
      <c r="E33" s="155" t="s">
        <v>98</v>
      </c>
      <c r="F33" s="106"/>
      <c r="G33" s="107"/>
      <c r="H33" s="106"/>
      <c r="I33" s="107"/>
      <c r="J33" s="108"/>
      <c r="K33" s="107"/>
    </row>
    <row r="34" spans="2:11" ht="17.399999999999999" customHeight="1" thickBot="1" x14ac:dyDescent="0.4">
      <c r="B34" s="164" t="s">
        <v>100</v>
      </c>
      <c r="C34" s="165" t="s">
        <v>99</v>
      </c>
      <c r="D34" s="166" t="s">
        <v>100</v>
      </c>
      <c r="E34" s="167" t="s">
        <v>101</v>
      </c>
      <c r="F34" s="121"/>
      <c r="G34" s="122"/>
      <c r="H34" s="121"/>
      <c r="I34" s="122"/>
      <c r="J34" s="123"/>
      <c r="K34" s="124"/>
    </row>
    <row r="35" spans="2:11" ht="14.25" customHeight="1" x14ac:dyDescent="0.35">
      <c r="B35" s="467" t="s">
        <v>102</v>
      </c>
      <c r="C35" s="162" t="s">
        <v>103</v>
      </c>
      <c r="D35" s="155" t="s">
        <v>104</v>
      </c>
      <c r="E35" s="168" t="s">
        <v>105</v>
      </c>
      <c r="F35" s="118"/>
      <c r="G35" s="119"/>
      <c r="H35" s="118"/>
      <c r="I35" s="119"/>
      <c r="J35" s="120"/>
      <c r="K35" s="119"/>
    </row>
    <row r="36" spans="2:11" ht="14.25" customHeight="1" x14ac:dyDescent="0.35">
      <c r="B36" s="466"/>
      <c r="C36" s="149" t="s">
        <v>106</v>
      </c>
      <c r="D36" s="169" t="s">
        <v>107</v>
      </c>
      <c r="E36" s="168" t="s">
        <v>108</v>
      </c>
      <c r="F36" s="100"/>
      <c r="G36" s="101"/>
      <c r="H36" s="100"/>
      <c r="I36" s="101"/>
      <c r="J36" s="102"/>
      <c r="K36" s="101"/>
    </row>
    <row r="37" spans="2:11" ht="14.25" customHeight="1" x14ac:dyDescent="0.35">
      <c r="B37" s="466"/>
      <c r="C37" s="149" t="s">
        <v>109</v>
      </c>
      <c r="D37" s="169" t="s">
        <v>110</v>
      </c>
      <c r="E37" s="168" t="s">
        <v>111</v>
      </c>
      <c r="F37" s="100"/>
      <c r="G37" s="101"/>
      <c r="H37" s="100"/>
      <c r="I37" s="101"/>
      <c r="J37" s="102"/>
      <c r="K37" s="101"/>
    </row>
    <row r="38" spans="2:11" ht="14.25" customHeight="1" x14ac:dyDescent="0.35">
      <c r="B38" s="466"/>
      <c r="C38" s="149" t="s">
        <v>112</v>
      </c>
      <c r="D38" s="170" t="s">
        <v>113</v>
      </c>
      <c r="E38" s="168" t="s">
        <v>111</v>
      </c>
      <c r="F38" s="106"/>
      <c r="G38" s="107"/>
      <c r="H38" s="106"/>
      <c r="I38" s="107"/>
      <c r="J38" s="108"/>
      <c r="K38" s="107"/>
    </row>
    <row r="39" spans="2:11" ht="15" customHeight="1" thickBot="1" x14ac:dyDescent="0.4">
      <c r="B39" s="466"/>
      <c r="C39" s="154" t="s">
        <v>114</v>
      </c>
      <c r="D39" s="169" t="s">
        <v>115</v>
      </c>
      <c r="E39" s="168" t="s">
        <v>116</v>
      </c>
      <c r="F39" s="106"/>
      <c r="G39" s="107"/>
      <c r="H39" s="106"/>
      <c r="I39" s="107"/>
      <c r="J39" s="108"/>
      <c r="K39" s="107"/>
    </row>
    <row r="40" spans="2:11" ht="14.25" customHeight="1" x14ac:dyDescent="0.35">
      <c r="B40" s="456" t="s">
        <v>186</v>
      </c>
      <c r="C40" s="171" t="s">
        <v>93</v>
      </c>
      <c r="D40" s="172" t="s">
        <v>94</v>
      </c>
      <c r="E40" s="173" t="s">
        <v>187</v>
      </c>
      <c r="F40" s="125"/>
      <c r="G40" s="110"/>
      <c r="H40" s="109"/>
      <c r="I40" s="110"/>
      <c r="J40" s="126"/>
      <c r="K40" s="112"/>
    </row>
    <row r="41" spans="2:11" ht="14.25" customHeight="1" x14ac:dyDescent="0.35">
      <c r="B41" s="457"/>
      <c r="C41" s="174" t="s">
        <v>96</v>
      </c>
      <c r="D41" s="175" t="s">
        <v>97</v>
      </c>
      <c r="E41" s="176" t="s">
        <v>189</v>
      </c>
      <c r="F41" s="127"/>
      <c r="G41" s="101"/>
      <c r="H41" s="100"/>
      <c r="I41" s="101"/>
      <c r="J41" s="128"/>
      <c r="K41" s="113"/>
    </row>
    <row r="42" spans="2:11" ht="14.25" customHeight="1" x14ac:dyDescent="0.35">
      <c r="B42" s="457"/>
      <c r="C42" s="174" t="s">
        <v>90</v>
      </c>
      <c r="D42" s="175" t="s">
        <v>191</v>
      </c>
      <c r="E42" s="176" t="s">
        <v>192</v>
      </c>
      <c r="F42" s="127"/>
      <c r="G42" s="101"/>
      <c r="H42" s="100"/>
      <c r="I42" s="101"/>
      <c r="J42" s="128"/>
      <c r="K42" s="113"/>
    </row>
    <row r="43" spans="2:11" ht="14.25" customHeight="1" x14ac:dyDescent="0.35">
      <c r="B43" s="457"/>
      <c r="C43" s="174" t="s">
        <v>194</v>
      </c>
      <c r="D43" s="175" t="s">
        <v>195</v>
      </c>
      <c r="E43" s="176" t="s">
        <v>196</v>
      </c>
      <c r="F43" s="129"/>
      <c r="G43" s="107"/>
      <c r="H43" s="106"/>
      <c r="I43" s="107"/>
      <c r="J43" s="130"/>
      <c r="K43" s="131"/>
    </row>
    <row r="44" spans="2:11" ht="14.25" customHeight="1" thickBot="1" x14ac:dyDescent="0.4">
      <c r="B44" s="458"/>
      <c r="C44" s="177" t="s">
        <v>194</v>
      </c>
      <c r="D44" s="178" t="s">
        <v>198</v>
      </c>
      <c r="E44" s="179" t="s">
        <v>199</v>
      </c>
      <c r="F44" s="132"/>
      <c r="G44" s="115"/>
      <c r="H44" s="114"/>
      <c r="I44" s="115"/>
      <c r="J44" s="133"/>
      <c r="K44" s="117"/>
    </row>
    <row r="45" spans="2:11" ht="14.25" customHeight="1" x14ac:dyDescent="0.35">
      <c r="B45" s="459" t="s">
        <v>203</v>
      </c>
      <c r="C45" s="180" t="s">
        <v>204</v>
      </c>
      <c r="D45" s="181" t="s">
        <v>205</v>
      </c>
      <c r="E45" s="182" t="s">
        <v>206</v>
      </c>
      <c r="F45" s="125"/>
      <c r="G45" s="134"/>
      <c r="H45" s="109"/>
      <c r="I45" s="110"/>
      <c r="J45" s="135"/>
      <c r="K45" s="136"/>
    </row>
    <row r="46" spans="2:11" ht="14.25" customHeight="1" x14ac:dyDescent="0.35">
      <c r="B46" s="460"/>
      <c r="C46" s="183" t="s">
        <v>208</v>
      </c>
      <c r="D46" s="184" t="s">
        <v>209</v>
      </c>
      <c r="E46" s="185" t="s">
        <v>210</v>
      </c>
      <c r="F46" s="129"/>
      <c r="G46" s="137"/>
      <c r="H46" s="106"/>
      <c r="I46" s="107"/>
      <c r="J46" s="130"/>
      <c r="K46" s="131"/>
    </row>
    <row r="47" spans="2:11" ht="14.25" customHeight="1" thickBot="1" x14ac:dyDescent="0.4">
      <c r="B47" s="461"/>
      <c r="C47" s="186" t="s">
        <v>212</v>
      </c>
      <c r="D47" s="187" t="s">
        <v>213</v>
      </c>
      <c r="E47" s="188" t="s">
        <v>214</v>
      </c>
      <c r="F47" s="132"/>
      <c r="G47" s="138"/>
      <c r="H47" s="114"/>
      <c r="I47" s="115"/>
      <c r="J47" s="133"/>
      <c r="K47" s="117"/>
    </row>
    <row r="48" spans="2:11" ht="14.25" customHeight="1" x14ac:dyDescent="0.35"/>
    <row r="49" ht="14.25" customHeight="1" x14ac:dyDescent="0.35"/>
    <row r="50" ht="14.25" customHeight="1" x14ac:dyDescent="0.35"/>
    <row r="51" ht="14.25" customHeight="1" x14ac:dyDescent="0.35"/>
    <row r="52" ht="14.25" customHeight="1" x14ac:dyDescent="0.35"/>
    <row r="53" ht="14.25" customHeight="1" x14ac:dyDescent="0.35"/>
    <row r="54" ht="14.25" customHeight="1" x14ac:dyDescent="0.35"/>
    <row r="55" ht="14.25" customHeight="1" x14ac:dyDescent="0.35"/>
    <row r="56" ht="14.25" customHeight="1" x14ac:dyDescent="0.35"/>
    <row r="57" ht="14.25" customHeight="1" x14ac:dyDescent="0.35"/>
    <row r="58" ht="14.25" customHeight="1" x14ac:dyDescent="0.35"/>
    <row r="59" ht="14.25" customHeight="1" x14ac:dyDescent="0.35"/>
    <row r="60" ht="14.25" customHeight="1" x14ac:dyDescent="0.35"/>
    <row r="61" ht="14.25" customHeight="1" x14ac:dyDescent="0.35"/>
    <row r="62" ht="14.25" customHeight="1" x14ac:dyDescent="0.35"/>
    <row r="63" ht="14.25" customHeight="1" x14ac:dyDescent="0.35"/>
    <row r="64" ht="14.25" customHeight="1" x14ac:dyDescent="0.35"/>
    <row r="65" ht="14.25" customHeight="1" x14ac:dyDescent="0.35"/>
    <row r="66" ht="14.25" customHeight="1" x14ac:dyDescent="0.35"/>
    <row r="67" ht="14.25" customHeight="1" x14ac:dyDescent="0.35"/>
    <row r="68" ht="14.25" customHeight="1" x14ac:dyDescent="0.35"/>
    <row r="69" ht="14.25" customHeight="1" x14ac:dyDescent="0.35"/>
    <row r="70" ht="14.25" customHeight="1" x14ac:dyDescent="0.35"/>
    <row r="71" ht="14.25" customHeight="1" x14ac:dyDescent="0.35"/>
    <row r="72" ht="14.25" customHeight="1" x14ac:dyDescent="0.35"/>
    <row r="73" ht="14.25" customHeight="1" x14ac:dyDescent="0.35"/>
    <row r="74" ht="14.25" customHeight="1" x14ac:dyDescent="0.35"/>
    <row r="75" ht="14.25" customHeight="1" x14ac:dyDescent="0.35"/>
    <row r="76" ht="14.25" customHeight="1" x14ac:dyDescent="0.35"/>
    <row r="77" ht="14.25" customHeight="1" x14ac:dyDescent="0.35"/>
    <row r="78" ht="14.25" customHeight="1" x14ac:dyDescent="0.35"/>
    <row r="79" ht="14.25" customHeight="1" x14ac:dyDescent="0.35"/>
    <row r="80" ht="14.25" customHeight="1" x14ac:dyDescent="0.35"/>
    <row r="81" ht="14.25" customHeight="1" x14ac:dyDescent="0.35"/>
    <row r="82" ht="14.25" customHeight="1" x14ac:dyDescent="0.35"/>
    <row r="83" ht="14.25" customHeight="1" x14ac:dyDescent="0.35"/>
    <row r="84" ht="14.25" customHeight="1" x14ac:dyDescent="0.35"/>
    <row r="85" ht="14.25" customHeight="1" x14ac:dyDescent="0.35"/>
    <row r="86" ht="14.25" customHeight="1" x14ac:dyDescent="0.35"/>
    <row r="87" ht="14.25" customHeight="1" x14ac:dyDescent="0.35"/>
    <row r="88" ht="14.25" customHeight="1" x14ac:dyDescent="0.35"/>
    <row r="89" ht="14.25" customHeight="1" x14ac:dyDescent="0.35"/>
    <row r="90" ht="14.25" customHeight="1" x14ac:dyDescent="0.35"/>
    <row r="91" ht="14.25" customHeight="1" x14ac:dyDescent="0.35"/>
    <row r="92" ht="14.25" customHeight="1" x14ac:dyDescent="0.35"/>
    <row r="93" ht="14.25" customHeight="1" x14ac:dyDescent="0.35"/>
    <row r="94" ht="14.25" customHeight="1" x14ac:dyDescent="0.35"/>
    <row r="95" ht="14.25" customHeight="1" x14ac:dyDescent="0.35"/>
    <row r="96" ht="14.25" customHeight="1" x14ac:dyDescent="0.35"/>
    <row r="97" ht="14.25" customHeight="1" x14ac:dyDescent="0.35"/>
    <row r="98" ht="14.25" customHeight="1" x14ac:dyDescent="0.35"/>
    <row r="99" ht="14.25" customHeight="1" x14ac:dyDescent="0.35"/>
    <row r="100" ht="14.25" customHeight="1" x14ac:dyDescent="0.35"/>
    <row r="101" ht="14.25" customHeight="1" x14ac:dyDescent="0.35"/>
    <row r="102" ht="14.25" customHeight="1" x14ac:dyDescent="0.35"/>
    <row r="103" ht="14.25" customHeight="1" x14ac:dyDescent="0.35"/>
    <row r="104" ht="14.25" customHeight="1" x14ac:dyDescent="0.35"/>
    <row r="105" ht="14.25" customHeight="1" x14ac:dyDescent="0.35"/>
    <row r="106" ht="14.25" customHeight="1" x14ac:dyDescent="0.35"/>
    <row r="107" ht="14.25" customHeight="1" x14ac:dyDescent="0.35"/>
    <row r="108" ht="14.25" customHeight="1" x14ac:dyDescent="0.35"/>
    <row r="109" ht="14.25" customHeight="1" x14ac:dyDescent="0.35"/>
    <row r="110" ht="14.25" customHeight="1" x14ac:dyDescent="0.35"/>
    <row r="111" ht="14.25" customHeight="1" x14ac:dyDescent="0.35"/>
    <row r="112" ht="14.25" customHeight="1" x14ac:dyDescent="0.35"/>
    <row r="113" ht="14.25" customHeight="1" x14ac:dyDescent="0.35"/>
    <row r="114" ht="14.25" customHeight="1" x14ac:dyDescent="0.35"/>
    <row r="115" ht="14.25" customHeight="1" x14ac:dyDescent="0.35"/>
    <row r="116" ht="14.25" customHeight="1" x14ac:dyDescent="0.35"/>
    <row r="117" ht="14.25" customHeight="1" x14ac:dyDescent="0.35"/>
    <row r="118" ht="14.25" customHeight="1" x14ac:dyDescent="0.35"/>
    <row r="119" ht="14.25" customHeight="1" x14ac:dyDescent="0.35"/>
    <row r="120" ht="14.25" customHeight="1" x14ac:dyDescent="0.35"/>
    <row r="121" ht="14.25" customHeight="1" x14ac:dyDescent="0.35"/>
    <row r="122" ht="14.25" customHeight="1" x14ac:dyDescent="0.35"/>
    <row r="123" ht="14.25" customHeight="1" x14ac:dyDescent="0.35"/>
    <row r="124" ht="14.25" customHeight="1" x14ac:dyDescent="0.35"/>
    <row r="125" ht="14.25" customHeight="1" x14ac:dyDescent="0.35"/>
    <row r="126" ht="14.25" customHeight="1" x14ac:dyDescent="0.35"/>
    <row r="127" ht="14.25" customHeight="1" x14ac:dyDescent="0.35"/>
    <row r="128" ht="14.25" customHeight="1" x14ac:dyDescent="0.35"/>
    <row r="129" ht="14.25" customHeight="1" x14ac:dyDescent="0.35"/>
    <row r="130" ht="14.25" customHeight="1" x14ac:dyDescent="0.35"/>
    <row r="131" ht="14.25" customHeight="1" x14ac:dyDescent="0.35"/>
    <row r="132" ht="14.25" customHeight="1" x14ac:dyDescent="0.35"/>
    <row r="133" ht="14.25" customHeight="1" x14ac:dyDescent="0.35"/>
    <row r="134" ht="14.25" customHeight="1" x14ac:dyDescent="0.35"/>
    <row r="135" ht="14.25" customHeight="1" x14ac:dyDescent="0.35"/>
    <row r="136" ht="14.25" customHeight="1" x14ac:dyDescent="0.35"/>
    <row r="137" ht="14.25" customHeight="1" x14ac:dyDescent="0.35"/>
    <row r="138" ht="14.25" customHeight="1" x14ac:dyDescent="0.35"/>
    <row r="139" ht="14.25" customHeight="1" x14ac:dyDescent="0.35"/>
    <row r="140" ht="14.25" customHeight="1" x14ac:dyDescent="0.35"/>
    <row r="141" ht="14.25" customHeight="1" x14ac:dyDescent="0.35"/>
    <row r="142" ht="14.25" customHeight="1" x14ac:dyDescent="0.35"/>
    <row r="143" ht="14.25" customHeight="1" x14ac:dyDescent="0.35"/>
    <row r="144" ht="14.25" customHeight="1" x14ac:dyDescent="0.35"/>
    <row r="145" ht="14.25" customHeight="1" x14ac:dyDescent="0.35"/>
    <row r="146" ht="14.25" customHeight="1" x14ac:dyDescent="0.35"/>
    <row r="147" ht="14.25" customHeight="1" x14ac:dyDescent="0.35"/>
    <row r="148" ht="14.25" customHeight="1" x14ac:dyDescent="0.35"/>
    <row r="149" ht="14.25" customHeight="1" x14ac:dyDescent="0.35"/>
    <row r="150" ht="14.25" customHeight="1" x14ac:dyDescent="0.35"/>
    <row r="151" ht="14.25" customHeight="1" x14ac:dyDescent="0.35"/>
    <row r="152" ht="14.25" customHeight="1" x14ac:dyDescent="0.35"/>
    <row r="153" ht="14.25" customHeight="1" x14ac:dyDescent="0.35"/>
    <row r="154" ht="14.25" customHeight="1" x14ac:dyDescent="0.35"/>
    <row r="155" ht="14.25" customHeight="1" x14ac:dyDescent="0.35"/>
    <row r="156" ht="14.25" customHeight="1" x14ac:dyDescent="0.35"/>
    <row r="157" ht="14.25" customHeight="1" x14ac:dyDescent="0.35"/>
    <row r="158" ht="14.25" customHeight="1" x14ac:dyDescent="0.35"/>
    <row r="159" ht="14.25" customHeight="1" x14ac:dyDescent="0.35"/>
    <row r="160" ht="14.25" customHeight="1" x14ac:dyDescent="0.35"/>
    <row r="161" ht="14.25" customHeight="1" x14ac:dyDescent="0.35"/>
    <row r="162" ht="14.25" customHeight="1" x14ac:dyDescent="0.35"/>
    <row r="163" ht="14.25" customHeight="1" x14ac:dyDescent="0.35"/>
    <row r="164" ht="14.25" customHeight="1" x14ac:dyDescent="0.35"/>
    <row r="165" ht="14.25" customHeight="1" x14ac:dyDescent="0.35"/>
    <row r="166" ht="14.25" customHeight="1" x14ac:dyDescent="0.35"/>
    <row r="167" ht="14.25" customHeight="1" x14ac:dyDescent="0.35"/>
    <row r="168" ht="14.25" customHeight="1" x14ac:dyDescent="0.35"/>
    <row r="169" ht="14.25" customHeight="1" x14ac:dyDescent="0.35"/>
    <row r="170" ht="14.25" customHeight="1" x14ac:dyDescent="0.35"/>
    <row r="171" ht="14.25" customHeight="1" x14ac:dyDescent="0.35"/>
    <row r="172" ht="14.25" customHeight="1" x14ac:dyDescent="0.35"/>
    <row r="173" ht="14.25" customHeight="1" x14ac:dyDescent="0.35"/>
    <row r="174" ht="14.25" customHeight="1" x14ac:dyDescent="0.35"/>
    <row r="175" ht="14.25" customHeight="1" x14ac:dyDescent="0.35"/>
    <row r="176" ht="14.25" customHeight="1" x14ac:dyDescent="0.35"/>
    <row r="177" ht="14.25" customHeight="1" x14ac:dyDescent="0.35"/>
    <row r="178" ht="14.25" customHeight="1" x14ac:dyDescent="0.35"/>
    <row r="179" ht="14.25" customHeight="1" x14ac:dyDescent="0.35"/>
    <row r="180" ht="14.25" customHeight="1" x14ac:dyDescent="0.35"/>
    <row r="181" ht="14.25" customHeight="1" x14ac:dyDescent="0.35"/>
    <row r="182" ht="14.25" customHeight="1" x14ac:dyDescent="0.35"/>
    <row r="183" ht="14.25" customHeight="1" x14ac:dyDescent="0.35"/>
    <row r="184" ht="14.25" customHeight="1" x14ac:dyDescent="0.35"/>
    <row r="185" ht="14.25" customHeight="1" x14ac:dyDescent="0.35"/>
    <row r="186" ht="14.25" customHeight="1" x14ac:dyDescent="0.35"/>
    <row r="187" ht="14.25" customHeight="1" x14ac:dyDescent="0.35"/>
    <row r="188" ht="14.25" customHeight="1" x14ac:dyDescent="0.35"/>
    <row r="189" ht="14.25" customHeight="1" x14ac:dyDescent="0.35"/>
    <row r="190" ht="14.25" customHeight="1" x14ac:dyDescent="0.35"/>
    <row r="191" ht="14.25" customHeight="1" x14ac:dyDescent="0.35"/>
    <row r="192"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row r="805" ht="14.25" customHeight="1" x14ac:dyDescent="0.35"/>
    <row r="806" ht="14.25" customHeight="1" x14ac:dyDescent="0.35"/>
    <row r="807" ht="14.25" customHeight="1" x14ac:dyDescent="0.35"/>
    <row r="808" ht="14.25" customHeight="1" x14ac:dyDescent="0.35"/>
    <row r="809" ht="14.25" customHeight="1" x14ac:dyDescent="0.35"/>
    <row r="810" ht="14.25" customHeight="1" x14ac:dyDescent="0.35"/>
    <row r="811" ht="14.25" customHeight="1" x14ac:dyDescent="0.35"/>
    <row r="812" ht="14.25" customHeight="1" x14ac:dyDescent="0.35"/>
    <row r="813" ht="14.25" customHeight="1" x14ac:dyDescent="0.35"/>
    <row r="814" ht="14.25" customHeight="1" x14ac:dyDescent="0.35"/>
    <row r="815" ht="14.25" customHeight="1" x14ac:dyDescent="0.35"/>
    <row r="816" ht="14.25" customHeight="1" x14ac:dyDescent="0.35"/>
    <row r="817" ht="14.25" customHeight="1" x14ac:dyDescent="0.35"/>
    <row r="818" ht="14.25" customHeight="1" x14ac:dyDescent="0.35"/>
    <row r="819" ht="14.25" customHeight="1" x14ac:dyDescent="0.35"/>
    <row r="820" ht="14.25" customHeight="1" x14ac:dyDescent="0.35"/>
    <row r="821" ht="14.25" customHeight="1" x14ac:dyDescent="0.35"/>
    <row r="822" ht="14.25" customHeight="1" x14ac:dyDescent="0.35"/>
    <row r="823" ht="14.25" customHeight="1" x14ac:dyDescent="0.35"/>
    <row r="824" ht="14.25" customHeight="1" x14ac:dyDescent="0.35"/>
    <row r="825" ht="14.25" customHeight="1" x14ac:dyDescent="0.35"/>
    <row r="826" ht="14.25" customHeight="1" x14ac:dyDescent="0.35"/>
    <row r="827" ht="14.25" customHeight="1" x14ac:dyDescent="0.35"/>
    <row r="828" ht="14.25" customHeight="1" x14ac:dyDescent="0.35"/>
    <row r="829" ht="14.25" customHeight="1" x14ac:dyDescent="0.35"/>
    <row r="830" ht="14.25" customHeight="1" x14ac:dyDescent="0.35"/>
    <row r="831" ht="14.25" customHeight="1" x14ac:dyDescent="0.35"/>
    <row r="832" ht="14.25" customHeight="1" x14ac:dyDescent="0.35"/>
    <row r="833" ht="14.25" customHeight="1" x14ac:dyDescent="0.35"/>
    <row r="834" ht="14.25" customHeight="1" x14ac:dyDescent="0.35"/>
    <row r="835" ht="14.25" customHeight="1" x14ac:dyDescent="0.35"/>
    <row r="836" ht="14.25" customHeight="1" x14ac:dyDescent="0.35"/>
    <row r="837" ht="14.25" customHeight="1" x14ac:dyDescent="0.35"/>
    <row r="838" ht="14.25" customHeight="1" x14ac:dyDescent="0.35"/>
    <row r="839" ht="14.25" customHeight="1" x14ac:dyDescent="0.35"/>
    <row r="840" ht="14.25" customHeight="1" x14ac:dyDescent="0.35"/>
    <row r="841" ht="14.25" customHeight="1" x14ac:dyDescent="0.35"/>
    <row r="842" ht="14.25" customHeight="1" x14ac:dyDescent="0.35"/>
    <row r="843" ht="14.25" customHeight="1" x14ac:dyDescent="0.35"/>
    <row r="844" ht="14.25" customHeight="1" x14ac:dyDescent="0.35"/>
    <row r="845" ht="14.25" customHeight="1" x14ac:dyDescent="0.35"/>
    <row r="846" ht="14.25" customHeight="1" x14ac:dyDescent="0.35"/>
    <row r="847" ht="14.25" customHeight="1" x14ac:dyDescent="0.35"/>
    <row r="848" ht="14.25" customHeight="1" x14ac:dyDescent="0.35"/>
    <row r="849" ht="14.25" customHeight="1" x14ac:dyDescent="0.35"/>
    <row r="850" ht="14.25" customHeight="1" x14ac:dyDescent="0.35"/>
    <row r="851" ht="14.25" customHeight="1" x14ac:dyDescent="0.35"/>
    <row r="852" ht="14.25" customHeight="1" x14ac:dyDescent="0.35"/>
    <row r="853" ht="14.25" customHeight="1" x14ac:dyDescent="0.35"/>
    <row r="854" ht="14.25" customHeight="1" x14ac:dyDescent="0.35"/>
    <row r="855" ht="14.25" customHeight="1" x14ac:dyDescent="0.35"/>
    <row r="856" ht="14.25" customHeight="1" x14ac:dyDescent="0.35"/>
    <row r="857" ht="14.25" customHeight="1" x14ac:dyDescent="0.35"/>
    <row r="858" ht="14.25" customHeight="1" x14ac:dyDescent="0.35"/>
    <row r="859" ht="14.25" customHeight="1" x14ac:dyDescent="0.35"/>
    <row r="860" ht="14.25" customHeight="1" x14ac:dyDescent="0.35"/>
    <row r="861" ht="14.25" customHeight="1" x14ac:dyDescent="0.35"/>
    <row r="862" ht="14.25" customHeight="1" x14ac:dyDescent="0.35"/>
    <row r="863" ht="14.25" customHeight="1" x14ac:dyDescent="0.35"/>
    <row r="864" ht="14.25" customHeight="1" x14ac:dyDescent="0.35"/>
    <row r="865" ht="14.25" customHeight="1" x14ac:dyDescent="0.35"/>
    <row r="866" ht="14.25" customHeight="1" x14ac:dyDescent="0.35"/>
    <row r="867" ht="14.25" customHeight="1" x14ac:dyDescent="0.35"/>
    <row r="868" ht="14.25" customHeight="1" x14ac:dyDescent="0.35"/>
    <row r="869" ht="14.25" customHeight="1" x14ac:dyDescent="0.35"/>
    <row r="870" ht="14.25" customHeight="1" x14ac:dyDescent="0.35"/>
    <row r="871" ht="14.25" customHeight="1" x14ac:dyDescent="0.35"/>
    <row r="872" ht="14.25" customHeight="1" x14ac:dyDescent="0.35"/>
    <row r="873" ht="14.25" customHeight="1" x14ac:dyDescent="0.35"/>
    <row r="874" ht="14.25" customHeight="1" x14ac:dyDescent="0.35"/>
    <row r="875" ht="14.25" customHeight="1" x14ac:dyDescent="0.35"/>
    <row r="876" ht="14.25" customHeight="1" x14ac:dyDescent="0.35"/>
    <row r="877" ht="14.25" customHeight="1" x14ac:dyDescent="0.35"/>
    <row r="878" ht="14.25" customHeight="1" x14ac:dyDescent="0.35"/>
    <row r="879" ht="14.25" customHeight="1" x14ac:dyDescent="0.35"/>
    <row r="880" ht="14.25" customHeight="1" x14ac:dyDescent="0.35"/>
    <row r="881" ht="14.25" customHeight="1" x14ac:dyDescent="0.35"/>
    <row r="882" ht="14.25" customHeight="1" x14ac:dyDescent="0.35"/>
    <row r="883" ht="14.25" customHeight="1" x14ac:dyDescent="0.35"/>
    <row r="884" ht="14.25" customHeight="1" x14ac:dyDescent="0.35"/>
    <row r="885" ht="14.25" customHeight="1" x14ac:dyDescent="0.35"/>
    <row r="886" ht="14.25" customHeight="1" x14ac:dyDescent="0.35"/>
    <row r="887" ht="14.25" customHeight="1" x14ac:dyDescent="0.35"/>
    <row r="888" ht="14.25" customHeight="1" x14ac:dyDescent="0.35"/>
    <row r="889" ht="14.25" customHeight="1" x14ac:dyDescent="0.35"/>
    <row r="890" ht="14.25" customHeight="1" x14ac:dyDescent="0.35"/>
    <row r="891" ht="14.25" customHeight="1" x14ac:dyDescent="0.35"/>
    <row r="892" ht="14.25" customHeight="1" x14ac:dyDescent="0.35"/>
    <row r="893" ht="14.25" customHeight="1" x14ac:dyDescent="0.35"/>
    <row r="894" ht="14.25" customHeight="1" x14ac:dyDescent="0.35"/>
    <row r="895" ht="14.25" customHeight="1" x14ac:dyDescent="0.35"/>
    <row r="896" ht="14.25" customHeight="1" x14ac:dyDescent="0.35"/>
    <row r="897" ht="14.25" customHeight="1" x14ac:dyDescent="0.35"/>
    <row r="898" ht="14.25" customHeight="1" x14ac:dyDescent="0.35"/>
    <row r="899" ht="14.25" customHeight="1" x14ac:dyDescent="0.35"/>
    <row r="900" ht="14.25" customHeight="1" x14ac:dyDescent="0.35"/>
    <row r="901" ht="14.25" customHeight="1" x14ac:dyDescent="0.35"/>
    <row r="902" ht="14.25" customHeight="1" x14ac:dyDescent="0.35"/>
    <row r="903" ht="14.25" customHeight="1" x14ac:dyDescent="0.35"/>
    <row r="904" ht="14.25" customHeight="1" x14ac:dyDescent="0.35"/>
    <row r="905" ht="14.25" customHeight="1" x14ac:dyDescent="0.35"/>
    <row r="906" ht="14.25" customHeight="1" x14ac:dyDescent="0.35"/>
    <row r="907" ht="14.25" customHeight="1" x14ac:dyDescent="0.35"/>
    <row r="908" ht="14.25" customHeight="1" x14ac:dyDescent="0.35"/>
    <row r="909" ht="14.25" customHeight="1" x14ac:dyDescent="0.35"/>
    <row r="910" ht="14.25" customHeight="1" x14ac:dyDescent="0.35"/>
    <row r="911" ht="14.25" customHeight="1" x14ac:dyDescent="0.35"/>
    <row r="912" ht="14.25" customHeight="1" x14ac:dyDescent="0.35"/>
    <row r="913" ht="14.25" customHeight="1" x14ac:dyDescent="0.35"/>
    <row r="914" ht="14.25" customHeight="1" x14ac:dyDescent="0.35"/>
    <row r="915" ht="14.25" customHeight="1" x14ac:dyDescent="0.35"/>
    <row r="916" ht="14.25" customHeight="1" x14ac:dyDescent="0.35"/>
    <row r="917" ht="14.25" customHeight="1" x14ac:dyDescent="0.35"/>
    <row r="918" ht="14.25" customHeight="1" x14ac:dyDescent="0.35"/>
    <row r="919" ht="14.25" customHeight="1" x14ac:dyDescent="0.35"/>
    <row r="920" ht="14.25" customHeight="1" x14ac:dyDescent="0.35"/>
    <row r="921" ht="14.25" customHeight="1" x14ac:dyDescent="0.35"/>
    <row r="922" ht="14.25" customHeight="1" x14ac:dyDescent="0.35"/>
    <row r="923" ht="14.25" customHeight="1" x14ac:dyDescent="0.35"/>
    <row r="924" ht="14.25" customHeight="1" x14ac:dyDescent="0.35"/>
    <row r="925" ht="14.25" customHeight="1" x14ac:dyDescent="0.35"/>
    <row r="926" ht="14.25" customHeight="1" x14ac:dyDescent="0.35"/>
    <row r="927" ht="14.25" customHeight="1" x14ac:dyDescent="0.35"/>
    <row r="928" ht="14.25" customHeight="1" x14ac:dyDescent="0.35"/>
    <row r="929" ht="14.25" customHeight="1" x14ac:dyDescent="0.35"/>
    <row r="930" ht="14.25" customHeight="1" x14ac:dyDescent="0.35"/>
    <row r="931" ht="14.25" customHeight="1" x14ac:dyDescent="0.35"/>
    <row r="932" ht="14.25" customHeight="1" x14ac:dyDescent="0.35"/>
    <row r="933" ht="14.25" customHeight="1" x14ac:dyDescent="0.35"/>
    <row r="934" ht="14.25" customHeight="1" x14ac:dyDescent="0.35"/>
    <row r="935" ht="14.25" customHeight="1" x14ac:dyDescent="0.35"/>
    <row r="936" ht="14.25" customHeight="1" x14ac:dyDescent="0.35"/>
    <row r="937" ht="14.25" customHeight="1" x14ac:dyDescent="0.35"/>
    <row r="938" ht="14.25" customHeight="1" x14ac:dyDescent="0.35"/>
    <row r="939" ht="14.25" customHeight="1" x14ac:dyDescent="0.35"/>
    <row r="940" ht="14.25" customHeight="1" x14ac:dyDescent="0.35"/>
    <row r="941" ht="14.25" customHeight="1" x14ac:dyDescent="0.35"/>
    <row r="942" ht="14.25" customHeight="1" x14ac:dyDescent="0.35"/>
    <row r="943" ht="14.25" customHeight="1" x14ac:dyDescent="0.35"/>
    <row r="944" ht="14.25" customHeight="1" x14ac:dyDescent="0.35"/>
    <row r="945" ht="14.25" customHeight="1" x14ac:dyDescent="0.35"/>
    <row r="946" ht="14.25" customHeight="1" x14ac:dyDescent="0.35"/>
    <row r="947" ht="14.25" customHeight="1" x14ac:dyDescent="0.35"/>
    <row r="948" ht="14.25" customHeight="1" x14ac:dyDescent="0.35"/>
    <row r="949" ht="14.25" customHeight="1" x14ac:dyDescent="0.35"/>
    <row r="950" ht="14.25" customHeight="1" x14ac:dyDescent="0.35"/>
    <row r="951" ht="14.25" customHeight="1" x14ac:dyDescent="0.35"/>
    <row r="952" ht="14.25" customHeight="1" x14ac:dyDescent="0.35"/>
    <row r="953" ht="14.25" customHeight="1" x14ac:dyDescent="0.35"/>
    <row r="954" ht="14.25" customHeight="1" x14ac:dyDescent="0.35"/>
    <row r="955" ht="14.25" customHeight="1" x14ac:dyDescent="0.35"/>
    <row r="956" ht="14.25" customHeight="1" x14ac:dyDescent="0.35"/>
    <row r="957" ht="14.25" customHeight="1" x14ac:dyDescent="0.35"/>
    <row r="958" ht="14.25" customHeight="1" x14ac:dyDescent="0.35"/>
    <row r="959" ht="14.25" customHeight="1" x14ac:dyDescent="0.35"/>
    <row r="960" ht="14.25" customHeight="1" x14ac:dyDescent="0.35"/>
    <row r="961" ht="14.25" customHeight="1" x14ac:dyDescent="0.35"/>
    <row r="962" ht="14.25" customHeight="1" x14ac:dyDescent="0.35"/>
    <row r="963" ht="14.25" customHeight="1" x14ac:dyDescent="0.35"/>
    <row r="964" ht="14.25" customHeight="1" x14ac:dyDescent="0.35"/>
    <row r="965" ht="14.25" customHeight="1" x14ac:dyDescent="0.35"/>
    <row r="966" ht="14.25" customHeight="1" x14ac:dyDescent="0.35"/>
    <row r="967" ht="14.25" customHeight="1" x14ac:dyDescent="0.35"/>
    <row r="968" ht="14.25" customHeight="1" x14ac:dyDescent="0.35"/>
    <row r="969" ht="14.25" customHeight="1" x14ac:dyDescent="0.35"/>
    <row r="970" ht="14.25" customHeight="1" x14ac:dyDescent="0.35"/>
    <row r="971" ht="14.25" customHeight="1" x14ac:dyDescent="0.35"/>
    <row r="972" ht="14.25" customHeight="1" x14ac:dyDescent="0.35"/>
    <row r="973" ht="14.25" customHeight="1" x14ac:dyDescent="0.35"/>
    <row r="974" ht="14.25" customHeight="1" x14ac:dyDescent="0.35"/>
    <row r="975" ht="14.25" customHeight="1" x14ac:dyDescent="0.35"/>
    <row r="976" ht="14.25" customHeight="1" x14ac:dyDescent="0.35"/>
    <row r="977" ht="14.25" customHeight="1" x14ac:dyDescent="0.35"/>
    <row r="978" ht="14.25" customHeight="1" x14ac:dyDescent="0.35"/>
    <row r="979" ht="14.25" customHeight="1" x14ac:dyDescent="0.35"/>
    <row r="980" ht="14.25" customHeight="1" x14ac:dyDescent="0.35"/>
    <row r="981" ht="14.25" customHeight="1" x14ac:dyDescent="0.35"/>
    <row r="982" ht="14.25" customHeight="1" x14ac:dyDescent="0.35"/>
    <row r="983" ht="14.25" customHeight="1" x14ac:dyDescent="0.35"/>
    <row r="984" ht="14.25" customHeight="1" x14ac:dyDescent="0.35"/>
    <row r="985" ht="14.25" customHeight="1" x14ac:dyDescent="0.35"/>
    <row r="986" ht="14.25" customHeight="1" x14ac:dyDescent="0.35"/>
    <row r="987" ht="14.25" customHeight="1" x14ac:dyDescent="0.35"/>
    <row r="988" ht="14.25" customHeight="1" x14ac:dyDescent="0.35"/>
    <row r="989" ht="14.25" customHeight="1" x14ac:dyDescent="0.35"/>
    <row r="990" ht="14.25" customHeight="1" x14ac:dyDescent="0.35"/>
    <row r="991" ht="14.25" customHeight="1" x14ac:dyDescent="0.35"/>
    <row r="992" ht="14.25" customHeight="1" x14ac:dyDescent="0.35"/>
    <row r="993" ht="14.25" customHeight="1" x14ac:dyDescent="0.35"/>
    <row r="994" ht="14.25" customHeight="1" x14ac:dyDescent="0.35"/>
    <row r="995" ht="14.25" customHeight="1" x14ac:dyDescent="0.35"/>
    <row r="996" ht="14.25" customHeight="1" x14ac:dyDescent="0.35"/>
    <row r="997" ht="14.25" customHeight="1" x14ac:dyDescent="0.35"/>
    <row r="998" ht="14.25" customHeight="1" x14ac:dyDescent="0.35"/>
    <row r="999" ht="14.25" customHeight="1" x14ac:dyDescent="0.35"/>
  </sheetData>
  <sheetProtection algorithmName="SHA-512" hashValue="8IFaebY80YZEflZg9/i5apF4zaM+u+GoYeNgAR5k2clVLUVINuAPiIj7c/I0ngP0BO2bnMJrSJI+y3n9Oj4zkg==" saltValue="4K4psE41EA4PgRd9FPT8CA==" spinCount="100000" sheet="1" objects="1" scenarios="1"/>
  <mergeCells count="12">
    <mergeCell ref="C2:G2"/>
    <mergeCell ref="C3:G3"/>
    <mergeCell ref="B40:B44"/>
    <mergeCell ref="B45:B47"/>
    <mergeCell ref="B5:H5"/>
    <mergeCell ref="F8:K8"/>
    <mergeCell ref="B31:B33"/>
    <mergeCell ref="B35:B39"/>
    <mergeCell ref="B10:B16"/>
    <mergeCell ref="B25:B28"/>
    <mergeCell ref="B18:B24"/>
    <mergeCell ref="B29:B30"/>
  </mergeCells>
  <conditionalFormatting sqref="C3:G3">
    <cfRule type="cellIs" dxfId="7" priority="1" operator="equal">
      <formula>0</formula>
    </cfRule>
  </conditionalFormatting>
  <conditionalFormatting sqref="C2:G2">
    <cfRule type="cellIs" dxfId="6" priority="2" operator="equal">
      <formula>0</formula>
    </cfRule>
  </conditionalFormatting>
  <pageMargins left="0.7" right="0.7" top="0.75" bottom="0.75" header="0" footer="0"/>
  <pageSetup scale="62"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80"/>
  </sheetPr>
  <dimension ref="B1:I982"/>
  <sheetViews>
    <sheetView showGridLines="0" topLeftCell="B1" zoomScaleNormal="100" workbookViewId="0">
      <selection activeCell="H9" sqref="H9:I10"/>
    </sheetView>
  </sheetViews>
  <sheetFormatPr defaultColWidth="14.453125" defaultRowHeight="15" customHeight="1" x14ac:dyDescent="0.35"/>
  <cols>
    <col min="1" max="1" width="9.08984375" style="35" customWidth="1"/>
    <col min="2" max="3" width="30.6328125" style="35" customWidth="1"/>
    <col min="4" max="4" width="11.54296875" style="35" customWidth="1"/>
    <col min="5" max="5" width="3.90625" style="35" hidden="1" customWidth="1"/>
    <col min="6" max="6" width="30.6328125" style="35" customWidth="1"/>
    <col min="7" max="7" width="21.6328125" style="35" customWidth="1"/>
    <col min="8" max="15" width="9.08984375" style="35" customWidth="1"/>
    <col min="16" max="26" width="8" style="35" customWidth="1"/>
    <col min="27" max="16384" width="14.453125" style="35"/>
  </cols>
  <sheetData>
    <row r="1" spans="2:9" ht="14.25" customHeight="1" x14ac:dyDescent="0.35"/>
    <row r="2" spans="2:9" ht="32.25" customHeight="1" x14ac:dyDescent="0.35">
      <c r="B2" s="199" t="s">
        <v>0</v>
      </c>
      <c r="C2" s="439">
        <f>'Instructions how to complete'!$C$8</f>
        <v>0</v>
      </c>
      <c r="D2" s="440"/>
      <c r="E2" s="440"/>
      <c r="F2" s="440"/>
      <c r="G2" s="441"/>
    </row>
    <row r="3" spans="2:9" ht="33.75" customHeight="1" x14ac:dyDescent="0.35">
      <c r="B3" s="199" t="s">
        <v>1</v>
      </c>
      <c r="C3" s="439">
        <f>'Instructions how to complete'!$C$9</f>
        <v>0</v>
      </c>
      <c r="D3" s="440"/>
      <c r="E3" s="440"/>
      <c r="F3" s="440"/>
      <c r="G3" s="441"/>
    </row>
    <row r="4" spans="2:9" ht="14.25" customHeight="1" x14ac:dyDescent="0.35">
      <c r="B4" s="38"/>
    </row>
    <row r="5" spans="2:9" ht="39.65" customHeight="1" x14ac:dyDescent="0.35">
      <c r="B5" s="436" t="s">
        <v>231</v>
      </c>
      <c r="C5" s="436"/>
      <c r="D5" s="436"/>
      <c r="E5" s="436"/>
      <c r="F5" s="436"/>
      <c r="G5" s="436"/>
      <c r="H5" s="436"/>
    </row>
    <row r="6" spans="2:9" ht="14.25" customHeight="1" x14ac:dyDescent="0.35">
      <c r="B6" s="38" t="s">
        <v>2</v>
      </c>
    </row>
    <row r="7" spans="2:9" ht="14.25" customHeight="1" x14ac:dyDescent="0.35">
      <c r="B7" s="38"/>
    </row>
    <row r="8" spans="2:9" ht="15" customHeight="1" thickBot="1" x14ac:dyDescent="0.4"/>
    <row r="9" spans="2:9" ht="32" customHeight="1" x14ac:dyDescent="0.35">
      <c r="B9" s="498" t="s">
        <v>225</v>
      </c>
      <c r="C9" s="499"/>
      <c r="D9" s="499"/>
      <c r="E9" s="200"/>
      <c r="F9" s="496" t="s">
        <v>226</v>
      </c>
      <c r="G9" s="502" t="s">
        <v>235</v>
      </c>
      <c r="H9" s="503" t="s">
        <v>219</v>
      </c>
      <c r="I9" s="504"/>
    </row>
    <row r="10" spans="2:9" ht="34" customHeight="1" thickBot="1" x14ac:dyDescent="0.4">
      <c r="B10" s="500"/>
      <c r="C10" s="501"/>
      <c r="D10" s="501"/>
      <c r="E10" s="201"/>
      <c r="F10" s="497"/>
      <c r="G10" s="497"/>
      <c r="H10" s="505"/>
      <c r="I10" s="506"/>
    </row>
    <row r="11" spans="2:9" ht="39.75" customHeight="1" thickBot="1" x14ac:dyDescent="0.4">
      <c r="B11" s="476" t="s">
        <v>131</v>
      </c>
      <c r="C11" s="477"/>
      <c r="D11" s="477"/>
      <c r="E11" s="477"/>
      <c r="F11" s="189"/>
      <c r="G11" s="202" t="s">
        <v>242</v>
      </c>
      <c r="H11" s="507"/>
      <c r="I11" s="508"/>
    </row>
    <row r="12" spans="2:9" ht="55.5" customHeight="1" thickBot="1" x14ac:dyDescent="0.4">
      <c r="B12" s="478" t="s">
        <v>132</v>
      </c>
      <c r="C12" s="479"/>
      <c r="D12" s="479"/>
      <c r="E12" s="479"/>
      <c r="F12" s="190"/>
      <c r="G12" s="202" t="s">
        <v>242</v>
      </c>
      <c r="H12" s="507"/>
      <c r="I12" s="508"/>
    </row>
    <row r="13" spans="2:9" ht="66" customHeight="1" thickBot="1" x14ac:dyDescent="0.4">
      <c r="B13" s="480" t="s">
        <v>216</v>
      </c>
      <c r="C13" s="481"/>
      <c r="D13" s="481"/>
      <c r="E13" s="481"/>
      <c r="F13" s="191"/>
      <c r="G13" s="202" t="s">
        <v>242</v>
      </c>
      <c r="H13" s="509" t="s">
        <v>220</v>
      </c>
      <c r="I13" s="510"/>
    </row>
    <row r="14" spans="2:9" ht="30" customHeight="1" thickBot="1" x14ac:dyDescent="0.4">
      <c r="B14" s="490" t="s">
        <v>133</v>
      </c>
      <c r="C14" s="494"/>
      <c r="D14" s="494"/>
      <c r="E14" s="494"/>
      <c r="F14" s="203" t="s">
        <v>134</v>
      </c>
      <c r="G14" s="204"/>
      <c r="H14" s="511"/>
      <c r="I14" s="512"/>
    </row>
    <row r="15" spans="2:9" ht="40.25" customHeight="1" thickBot="1" x14ac:dyDescent="0.4">
      <c r="B15" s="495" t="s">
        <v>135</v>
      </c>
      <c r="C15" s="493"/>
      <c r="D15" s="493"/>
      <c r="E15" s="493"/>
      <c r="F15" s="206"/>
      <c r="G15" s="202" t="s">
        <v>242</v>
      </c>
      <c r="H15" s="513"/>
      <c r="I15" s="508"/>
    </row>
    <row r="16" spans="2:9" ht="15" customHeight="1" thickBot="1" x14ac:dyDescent="0.4">
      <c r="B16" s="488" t="s">
        <v>136</v>
      </c>
      <c r="C16" s="489"/>
      <c r="D16" s="489"/>
      <c r="E16" s="489"/>
      <c r="F16" s="207"/>
      <c r="G16" s="202" t="s">
        <v>242</v>
      </c>
      <c r="H16" s="513"/>
      <c r="I16" s="508"/>
    </row>
    <row r="17" spans="2:9" thickBot="1" x14ac:dyDescent="0.4">
      <c r="B17" s="482" t="s">
        <v>137</v>
      </c>
      <c r="C17" s="483"/>
      <c r="D17" s="483"/>
      <c r="E17" s="483"/>
      <c r="F17" s="192"/>
      <c r="G17" s="202" t="s">
        <v>242</v>
      </c>
      <c r="H17" s="513"/>
      <c r="I17" s="508"/>
    </row>
    <row r="18" spans="2:9" ht="59.25" customHeight="1" thickBot="1" x14ac:dyDescent="0.4">
      <c r="B18" s="490" t="s">
        <v>138</v>
      </c>
      <c r="C18" s="491"/>
      <c r="D18" s="491"/>
      <c r="E18" s="491"/>
      <c r="F18" s="203" t="s">
        <v>229</v>
      </c>
      <c r="G18" s="204"/>
      <c r="H18" s="511"/>
      <c r="I18" s="512"/>
    </row>
    <row r="19" spans="2:9" thickBot="1" x14ac:dyDescent="0.4">
      <c r="B19" s="492" t="s">
        <v>140</v>
      </c>
      <c r="C19" s="493"/>
      <c r="D19" s="493"/>
      <c r="E19" s="493"/>
      <c r="F19" s="193"/>
      <c r="G19" s="202" t="s">
        <v>242</v>
      </c>
      <c r="H19" s="507"/>
      <c r="I19" s="508"/>
    </row>
    <row r="20" spans="2:9" thickBot="1" x14ac:dyDescent="0.4">
      <c r="B20" s="484" t="s">
        <v>141</v>
      </c>
      <c r="C20" s="485"/>
      <c r="D20" s="485"/>
      <c r="E20" s="485"/>
      <c r="F20" s="194"/>
      <c r="G20" s="202" t="s">
        <v>242</v>
      </c>
      <c r="H20" s="507"/>
      <c r="I20" s="508"/>
    </row>
    <row r="21" spans="2:9" ht="33.75" customHeight="1" thickBot="1" x14ac:dyDescent="0.4">
      <c r="B21" s="486" t="s">
        <v>142</v>
      </c>
      <c r="C21" s="487"/>
      <c r="D21" s="487"/>
      <c r="E21" s="487"/>
      <c r="F21" s="195"/>
      <c r="G21" s="202" t="s">
        <v>242</v>
      </c>
      <c r="H21" s="507"/>
      <c r="I21" s="508"/>
    </row>
    <row r="22" spans="2:9" ht="44.25" customHeight="1" thickBot="1" x14ac:dyDescent="0.4">
      <c r="B22" s="473" t="s">
        <v>143</v>
      </c>
      <c r="C22" s="474"/>
      <c r="D22" s="474"/>
      <c r="E22" s="474"/>
      <c r="F22" s="196"/>
      <c r="G22" s="202" t="s">
        <v>242</v>
      </c>
      <c r="H22" s="507"/>
      <c r="I22" s="508"/>
    </row>
    <row r="23" spans="2:9" ht="23.4" customHeight="1" thickBot="1" x14ac:dyDescent="0.4">
      <c r="B23" s="473" t="s">
        <v>227</v>
      </c>
      <c r="C23" s="474"/>
      <c r="D23" s="474"/>
      <c r="E23" s="474"/>
      <c r="F23" s="196"/>
      <c r="G23" s="202" t="s">
        <v>242</v>
      </c>
      <c r="H23" s="507"/>
      <c r="I23" s="508"/>
    </row>
    <row r="24" spans="2:9" ht="34.5" customHeight="1" thickBot="1" x14ac:dyDescent="0.4">
      <c r="B24" s="473" t="s">
        <v>145</v>
      </c>
      <c r="C24" s="474"/>
      <c r="D24" s="474"/>
      <c r="E24" s="474"/>
      <c r="F24" s="196"/>
      <c r="G24" s="202" t="s">
        <v>242</v>
      </c>
      <c r="H24" s="507"/>
      <c r="I24" s="508"/>
    </row>
    <row r="25" spans="2:9" ht="35.25" customHeight="1" thickBot="1" x14ac:dyDescent="0.4">
      <c r="B25" s="473" t="s">
        <v>146</v>
      </c>
      <c r="C25" s="474"/>
      <c r="D25" s="474"/>
      <c r="E25" s="474"/>
      <c r="F25" s="196"/>
      <c r="G25" s="202" t="s">
        <v>242</v>
      </c>
      <c r="H25" s="507"/>
      <c r="I25" s="508"/>
    </row>
    <row r="26" spans="2:9" ht="25.5" customHeight="1" thickBot="1" x14ac:dyDescent="0.4">
      <c r="B26" s="473" t="s">
        <v>147</v>
      </c>
      <c r="C26" s="474"/>
      <c r="D26" s="474"/>
      <c r="E26" s="474"/>
      <c r="F26" s="196"/>
      <c r="G26" s="202" t="s">
        <v>242</v>
      </c>
      <c r="H26" s="507"/>
      <c r="I26" s="508"/>
    </row>
    <row r="27" spans="2:9" ht="23.25" customHeight="1" thickBot="1" x14ac:dyDescent="0.4">
      <c r="B27" s="473" t="s">
        <v>148</v>
      </c>
      <c r="C27" s="474"/>
      <c r="D27" s="474"/>
      <c r="E27" s="474"/>
      <c r="F27" s="196"/>
      <c r="G27" s="202" t="s">
        <v>242</v>
      </c>
      <c r="H27" s="507"/>
      <c r="I27" s="508"/>
    </row>
    <row r="28" spans="2:9" ht="21.75" customHeight="1" thickBot="1" x14ac:dyDescent="0.4">
      <c r="B28" s="473" t="s">
        <v>149</v>
      </c>
      <c r="C28" s="474"/>
      <c r="D28" s="474"/>
      <c r="E28" s="474"/>
      <c r="F28" s="196"/>
      <c r="G28" s="202" t="s">
        <v>242</v>
      </c>
      <c r="H28" s="507"/>
      <c r="I28" s="508"/>
    </row>
    <row r="29" spans="2:9" ht="27" customHeight="1" thickBot="1" x14ac:dyDescent="0.4">
      <c r="B29" s="473" t="s">
        <v>150</v>
      </c>
      <c r="C29" s="474"/>
      <c r="D29" s="474"/>
      <c r="E29" s="474"/>
      <c r="F29" s="196"/>
      <c r="G29" s="202" t="s">
        <v>242</v>
      </c>
      <c r="H29" s="507"/>
      <c r="I29" s="508"/>
    </row>
    <row r="30" spans="2:9" ht="35.25" customHeight="1" thickBot="1" x14ac:dyDescent="0.4">
      <c r="B30" s="473" t="s">
        <v>228</v>
      </c>
      <c r="C30" s="474"/>
      <c r="D30" s="474"/>
      <c r="E30" s="474"/>
      <c r="F30" s="196"/>
      <c r="G30" s="197"/>
      <c r="H30" s="520" t="s">
        <v>237</v>
      </c>
      <c r="I30" s="521"/>
    </row>
    <row r="31" spans="2:9" ht="32.25" customHeight="1" thickBot="1" x14ac:dyDescent="0.4">
      <c r="B31" s="473" t="s">
        <v>152</v>
      </c>
      <c r="C31" s="474"/>
      <c r="D31" s="474"/>
      <c r="E31" s="474"/>
      <c r="F31" s="196"/>
      <c r="G31" s="197"/>
      <c r="H31" s="522"/>
      <c r="I31" s="523"/>
    </row>
    <row r="32" spans="2:9" ht="24.75" customHeight="1" thickBot="1" x14ac:dyDescent="0.4">
      <c r="B32" s="473" t="s">
        <v>153</v>
      </c>
      <c r="C32" s="474"/>
      <c r="D32" s="474"/>
      <c r="E32" s="474"/>
      <c r="F32" s="196"/>
      <c r="G32" s="197"/>
      <c r="H32" s="524"/>
      <c r="I32" s="525"/>
    </row>
    <row r="33" spans="2:9" ht="30.75" customHeight="1" thickBot="1" x14ac:dyDescent="0.4">
      <c r="B33" s="475" t="s">
        <v>218</v>
      </c>
      <c r="C33" s="474"/>
      <c r="D33" s="474"/>
      <c r="E33" s="474"/>
      <c r="F33" s="205" t="s">
        <v>217</v>
      </c>
      <c r="G33" s="205" t="s">
        <v>217</v>
      </c>
      <c r="H33" s="515"/>
      <c r="I33" s="516"/>
    </row>
    <row r="34" spans="2:9" ht="25.5" customHeight="1" thickBot="1" x14ac:dyDescent="0.4">
      <c r="B34" s="473" t="s">
        <v>155</v>
      </c>
      <c r="C34" s="474"/>
      <c r="D34" s="474"/>
      <c r="E34" s="474"/>
      <c r="F34" s="196"/>
      <c r="G34" s="202" t="s">
        <v>242</v>
      </c>
      <c r="H34" s="517"/>
      <c r="I34" s="516"/>
    </row>
    <row r="35" spans="2:9" ht="65" customHeight="1" thickBot="1" x14ac:dyDescent="0.4">
      <c r="B35" s="473" t="s">
        <v>238</v>
      </c>
      <c r="C35" s="474"/>
      <c r="D35" s="474"/>
      <c r="E35" s="474"/>
      <c r="F35" s="190"/>
      <c r="G35" s="198"/>
      <c r="H35" s="518" t="s">
        <v>237</v>
      </c>
      <c r="I35" s="519"/>
    </row>
    <row r="36" spans="2:9" ht="22.75" customHeight="1" thickBot="1" x14ac:dyDescent="0.4">
      <c r="B36" s="475" t="s">
        <v>230</v>
      </c>
      <c r="C36" s="474"/>
      <c r="D36" s="474"/>
      <c r="E36" s="474"/>
      <c r="F36" s="190"/>
      <c r="G36" s="202" t="s">
        <v>242</v>
      </c>
      <c r="H36" s="514"/>
      <c r="I36" s="508"/>
    </row>
    <row r="37" spans="2:9" ht="25.25" customHeight="1" thickBot="1" x14ac:dyDescent="0.4">
      <c r="B37" s="475" t="s">
        <v>236</v>
      </c>
      <c r="C37" s="474"/>
      <c r="D37" s="474"/>
      <c r="E37" s="474"/>
      <c r="F37" s="190"/>
      <c r="G37" s="202" t="s">
        <v>242</v>
      </c>
      <c r="H37" s="514"/>
      <c r="I37" s="508"/>
    </row>
    <row r="38" spans="2:9" ht="14.25" customHeight="1" x14ac:dyDescent="0.35"/>
    <row r="39" spans="2:9" ht="14.25" customHeight="1" x14ac:dyDescent="0.35"/>
    <row r="40" spans="2:9" ht="14.25" customHeight="1" x14ac:dyDescent="0.35"/>
    <row r="41" spans="2:9" ht="14.25" customHeight="1" x14ac:dyDescent="0.35"/>
    <row r="42" spans="2:9" ht="14.25" customHeight="1" x14ac:dyDescent="0.35"/>
    <row r="43" spans="2:9" ht="14.25" customHeight="1" x14ac:dyDescent="0.35"/>
    <row r="44" spans="2:9" ht="14.25" customHeight="1" x14ac:dyDescent="0.35"/>
    <row r="45" spans="2:9" ht="14.25" customHeight="1" x14ac:dyDescent="0.35"/>
    <row r="46" spans="2:9" ht="14.25" customHeight="1" x14ac:dyDescent="0.35"/>
    <row r="47" spans="2:9" ht="14.25" customHeight="1" x14ac:dyDescent="0.35"/>
    <row r="48" spans="2:9" ht="14.25" customHeight="1" x14ac:dyDescent="0.35"/>
    <row r="49" ht="14.25" customHeight="1" x14ac:dyDescent="0.35"/>
    <row r="50" ht="14.25" customHeight="1" x14ac:dyDescent="0.35"/>
    <row r="51" ht="14.25" customHeight="1" x14ac:dyDescent="0.35"/>
    <row r="52" ht="14.25" customHeight="1" x14ac:dyDescent="0.35"/>
    <row r="53" ht="14.25" customHeight="1" x14ac:dyDescent="0.35"/>
    <row r="54" ht="14.25" customHeight="1" x14ac:dyDescent="0.35"/>
    <row r="55" ht="14.25" customHeight="1" x14ac:dyDescent="0.35"/>
    <row r="56" ht="14.25" customHeight="1" x14ac:dyDescent="0.35"/>
    <row r="57" ht="14.25" customHeight="1" x14ac:dyDescent="0.35"/>
    <row r="58" ht="14.25" customHeight="1" x14ac:dyDescent="0.35"/>
    <row r="59" ht="14.25" customHeight="1" x14ac:dyDescent="0.35"/>
    <row r="60" ht="14.25" customHeight="1" x14ac:dyDescent="0.35"/>
    <row r="61" ht="14.25" customHeight="1" x14ac:dyDescent="0.35"/>
    <row r="62" ht="14.25" customHeight="1" x14ac:dyDescent="0.35"/>
    <row r="63" ht="14.25" customHeight="1" x14ac:dyDescent="0.35"/>
    <row r="64" ht="14.25" customHeight="1" x14ac:dyDescent="0.35"/>
    <row r="65" ht="14.25" customHeight="1" x14ac:dyDescent="0.35"/>
    <row r="66" ht="14.25" customHeight="1" x14ac:dyDescent="0.35"/>
    <row r="67" ht="14.25" customHeight="1" x14ac:dyDescent="0.35"/>
    <row r="68" ht="14.25" customHeight="1" x14ac:dyDescent="0.35"/>
    <row r="69" ht="14.25" customHeight="1" x14ac:dyDescent="0.35"/>
    <row r="70" ht="14.25" customHeight="1" x14ac:dyDescent="0.35"/>
    <row r="71" ht="14.25" customHeight="1" x14ac:dyDescent="0.35"/>
    <row r="72" ht="14.25" customHeight="1" x14ac:dyDescent="0.35"/>
    <row r="73" ht="14.25" customHeight="1" x14ac:dyDescent="0.35"/>
    <row r="74" ht="14.25" customHeight="1" x14ac:dyDescent="0.35"/>
    <row r="75" ht="14.25" customHeight="1" x14ac:dyDescent="0.35"/>
    <row r="76" ht="14.25" customHeight="1" x14ac:dyDescent="0.35"/>
    <row r="77" ht="14.25" customHeight="1" x14ac:dyDescent="0.35"/>
    <row r="78" ht="14.25" customHeight="1" x14ac:dyDescent="0.35"/>
    <row r="79" ht="14.25" customHeight="1" x14ac:dyDescent="0.35"/>
    <row r="80" ht="14.25" customHeight="1" x14ac:dyDescent="0.35"/>
    <row r="81" ht="14.25" customHeight="1" x14ac:dyDescent="0.35"/>
    <row r="82" ht="14.25" customHeight="1" x14ac:dyDescent="0.35"/>
    <row r="83" ht="14.25" customHeight="1" x14ac:dyDescent="0.35"/>
    <row r="84" ht="14.25" customHeight="1" x14ac:dyDescent="0.35"/>
    <row r="85" ht="14.25" customHeight="1" x14ac:dyDescent="0.35"/>
    <row r="86" ht="14.25" customHeight="1" x14ac:dyDescent="0.35"/>
    <row r="87" ht="14.25" customHeight="1" x14ac:dyDescent="0.35"/>
    <row r="88" ht="14.25" customHeight="1" x14ac:dyDescent="0.35"/>
    <row r="89" ht="14.25" customHeight="1" x14ac:dyDescent="0.35"/>
    <row r="90" ht="14.25" customHeight="1" x14ac:dyDescent="0.35"/>
    <row r="91" ht="14.25" customHeight="1" x14ac:dyDescent="0.35"/>
    <row r="92" ht="14.25" customHeight="1" x14ac:dyDescent="0.35"/>
    <row r="93" ht="14.25" customHeight="1" x14ac:dyDescent="0.35"/>
    <row r="94" ht="14.25" customHeight="1" x14ac:dyDescent="0.35"/>
    <row r="95" ht="14.25" customHeight="1" x14ac:dyDescent="0.35"/>
    <row r="96" ht="14.25" customHeight="1" x14ac:dyDescent="0.35"/>
    <row r="97" ht="14.25" customHeight="1" x14ac:dyDescent="0.35"/>
    <row r="98" ht="14.25" customHeight="1" x14ac:dyDescent="0.35"/>
    <row r="99" ht="14.25" customHeight="1" x14ac:dyDescent="0.35"/>
    <row r="100" ht="14.25" customHeight="1" x14ac:dyDescent="0.35"/>
    <row r="101" ht="14.25" customHeight="1" x14ac:dyDescent="0.35"/>
    <row r="102" ht="14.25" customHeight="1" x14ac:dyDescent="0.35"/>
    <row r="103" ht="14.25" customHeight="1" x14ac:dyDescent="0.35"/>
    <row r="104" ht="14.25" customHeight="1" x14ac:dyDescent="0.35"/>
    <row r="105" ht="14.25" customHeight="1" x14ac:dyDescent="0.35"/>
    <row r="106" ht="14.25" customHeight="1" x14ac:dyDescent="0.35"/>
    <row r="107" ht="14.25" customHeight="1" x14ac:dyDescent="0.35"/>
    <row r="108" ht="14.25" customHeight="1" x14ac:dyDescent="0.35"/>
    <row r="109" ht="14.25" customHeight="1" x14ac:dyDescent="0.35"/>
    <row r="110" ht="14.25" customHeight="1" x14ac:dyDescent="0.35"/>
    <row r="111" ht="14.25" customHeight="1" x14ac:dyDescent="0.35"/>
    <row r="112" ht="14.25" customHeight="1" x14ac:dyDescent="0.35"/>
    <row r="113" ht="14.25" customHeight="1" x14ac:dyDescent="0.35"/>
    <row r="114" ht="14.25" customHeight="1" x14ac:dyDescent="0.35"/>
    <row r="115" ht="14.25" customHeight="1" x14ac:dyDescent="0.35"/>
    <row r="116" ht="14.25" customHeight="1" x14ac:dyDescent="0.35"/>
    <row r="117" ht="14.25" customHeight="1" x14ac:dyDescent="0.35"/>
    <row r="118" ht="14.25" customHeight="1" x14ac:dyDescent="0.35"/>
    <row r="119" ht="14.25" customHeight="1" x14ac:dyDescent="0.35"/>
    <row r="120" ht="14.25" customHeight="1" x14ac:dyDescent="0.35"/>
    <row r="121" ht="14.25" customHeight="1" x14ac:dyDescent="0.35"/>
    <row r="122" ht="14.25" customHeight="1" x14ac:dyDescent="0.35"/>
    <row r="123" ht="14.25" customHeight="1" x14ac:dyDescent="0.35"/>
    <row r="124" ht="14.25" customHeight="1" x14ac:dyDescent="0.35"/>
    <row r="125" ht="14.25" customHeight="1" x14ac:dyDescent="0.35"/>
    <row r="126" ht="14.25" customHeight="1" x14ac:dyDescent="0.35"/>
    <row r="127" ht="14.25" customHeight="1" x14ac:dyDescent="0.35"/>
    <row r="128" ht="14.25" customHeight="1" x14ac:dyDescent="0.35"/>
    <row r="129" ht="14.25" customHeight="1" x14ac:dyDescent="0.35"/>
    <row r="130" ht="14.25" customHeight="1" x14ac:dyDescent="0.35"/>
    <row r="131" ht="14.25" customHeight="1" x14ac:dyDescent="0.35"/>
    <row r="132" ht="14.25" customHeight="1" x14ac:dyDescent="0.35"/>
    <row r="133" ht="14.25" customHeight="1" x14ac:dyDescent="0.35"/>
    <row r="134" ht="14.25" customHeight="1" x14ac:dyDescent="0.35"/>
    <row r="135" ht="14.25" customHeight="1" x14ac:dyDescent="0.35"/>
    <row r="136" ht="14.25" customHeight="1" x14ac:dyDescent="0.35"/>
    <row r="137" ht="14.25" customHeight="1" x14ac:dyDescent="0.35"/>
    <row r="138" ht="14.25" customHeight="1" x14ac:dyDescent="0.35"/>
    <row r="139" ht="14.25" customHeight="1" x14ac:dyDescent="0.35"/>
    <row r="140" ht="14.25" customHeight="1" x14ac:dyDescent="0.35"/>
    <row r="141" ht="14.25" customHeight="1" x14ac:dyDescent="0.35"/>
    <row r="142" ht="14.25" customHeight="1" x14ac:dyDescent="0.35"/>
    <row r="143" ht="14.25" customHeight="1" x14ac:dyDescent="0.35"/>
    <row r="144" ht="14.25" customHeight="1" x14ac:dyDescent="0.35"/>
    <row r="145" ht="14.25" customHeight="1" x14ac:dyDescent="0.35"/>
    <row r="146" ht="14.25" customHeight="1" x14ac:dyDescent="0.35"/>
    <row r="147" ht="14.25" customHeight="1" x14ac:dyDescent="0.35"/>
    <row r="148" ht="14.25" customHeight="1" x14ac:dyDescent="0.35"/>
    <row r="149" ht="14.25" customHeight="1" x14ac:dyDescent="0.35"/>
    <row r="150" ht="14.25" customHeight="1" x14ac:dyDescent="0.35"/>
    <row r="151" ht="14.25" customHeight="1" x14ac:dyDescent="0.35"/>
    <row r="152" ht="14.25" customHeight="1" x14ac:dyDescent="0.35"/>
    <row r="153" ht="14.25" customHeight="1" x14ac:dyDescent="0.35"/>
    <row r="154" ht="14.25" customHeight="1" x14ac:dyDescent="0.35"/>
    <row r="155" ht="14.25" customHeight="1" x14ac:dyDescent="0.35"/>
    <row r="156" ht="14.25" customHeight="1" x14ac:dyDescent="0.35"/>
    <row r="157" ht="14.25" customHeight="1" x14ac:dyDescent="0.35"/>
    <row r="158" ht="14.25" customHeight="1" x14ac:dyDescent="0.35"/>
    <row r="159" ht="14.25" customHeight="1" x14ac:dyDescent="0.35"/>
    <row r="160" ht="14.25" customHeight="1" x14ac:dyDescent="0.35"/>
    <row r="161" ht="14.25" customHeight="1" x14ac:dyDescent="0.35"/>
    <row r="162" ht="14.25" customHeight="1" x14ac:dyDescent="0.35"/>
    <row r="163" ht="14.25" customHeight="1" x14ac:dyDescent="0.35"/>
    <row r="164" ht="14.25" customHeight="1" x14ac:dyDescent="0.35"/>
    <row r="165" ht="14.25" customHeight="1" x14ac:dyDescent="0.35"/>
    <row r="166" ht="14.25" customHeight="1" x14ac:dyDescent="0.35"/>
    <row r="167" ht="14.25" customHeight="1" x14ac:dyDescent="0.35"/>
    <row r="168" ht="14.25" customHeight="1" x14ac:dyDescent="0.35"/>
    <row r="169" ht="14.25" customHeight="1" x14ac:dyDescent="0.35"/>
    <row r="170" ht="14.25" customHeight="1" x14ac:dyDescent="0.35"/>
    <row r="171" ht="14.25" customHeight="1" x14ac:dyDescent="0.35"/>
    <row r="172" ht="14.25" customHeight="1" x14ac:dyDescent="0.35"/>
    <row r="173" ht="14.25" customHeight="1" x14ac:dyDescent="0.35"/>
    <row r="174" ht="14.25" customHeight="1" x14ac:dyDescent="0.35"/>
    <row r="175" ht="14.25" customHeight="1" x14ac:dyDescent="0.35"/>
    <row r="176" ht="14.25" customHeight="1" x14ac:dyDescent="0.35"/>
    <row r="177" ht="14.25" customHeight="1" x14ac:dyDescent="0.35"/>
    <row r="178" ht="14.25" customHeight="1" x14ac:dyDescent="0.35"/>
    <row r="179" ht="14.25" customHeight="1" x14ac:dyDescent="0.35"/>
    <row r="180" ht="14.25" customHeight="1" x14ac:dyDescent="0.35"/>
    <row r="181" ht="14.25" customHeight="1" x14ac:dyDescent="0.35"/>
    <row r="182" ht="14.25" customHeight="1" x14ac:dyDescent="0.35"/>
    <row r="183" ht="14.25" customHeight="1" x14ac:dyDescent="0.35"/>
    <row r="184" ht="14.25" customHeight="1" x14ac:dyDescent="0.35"/>
    <row r="185" ht="14.25" customHeight="1" x14ac:dyDescent="0.35"/>
    <row r="186" ht="14.25" customHeight="1" x14ac:dyDescent="0.35"/>
    <row r="187" ht="14.25" customHeight="1" x14ac:dyDescent="0.35"/>
    <row r="188" ht="14.25" customHeight="1" x14ac:dyDescent="0.35"/>
    <row r="189" ht="14.25" customHeight="1" x14ac:dyDescent="0.35"/>
    <row r="190" ht="14.25" customHeight="1" x14ac:dyDescent="0.35"/>
    <row r="191" ht="14.25" customHeight="1" x14ac:dyDescent="0.35"/>
    <row r="192"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row r="805" ht="14.25" customHeight="1" x14ac:dyDescent="0.35"/>
    <row r="806" ht="14.25" customHeight="1" x14ac:dyDescent="0.35"/>
    <row r="807" ht="14.25" customHeight="1" x14ac:dyDescent="0.35"/>
    <row r="808" ht="14.25" customHeight="1" x14ac:dyDescent="0.35"/>
    <row r="809" ht="14.25" customHeight="1" x14ac:dyDescent="0.35"/>
    <row r="810" ht="14.25" customHeight="1" x14ac:dyDescent="0.35"/>
    <row r="811" ht="14.25" customHeight="1" x14ac:dyDescent="0.35"/>
    <row r="812" ht="14.25" customHeight="1" x14ac:dyDescent="0.35"/>
    <row r="813" ht="14.25" customHeight="1" x14ac:dyDescent="0.35"/>
    <row r="814" ht="14.25" customHeight="1" x14ac:dyDescent="0.35"/>
    <row r="815" ht="14.25" customHeight="1" x14ac:dyDescent="0.35"/>
    <row r="816" ht="14.25" customHeight="1" x14ac:dyDescent="0.35"/>
    <row r="817" ht="14.25" customHeight="1" x14ac:dyDescent="0.35"/>
    <row r="818" ht="14.25" customHeight="1" x14ac:dyDescent="0.35"/>
    <row r="819" ht="14.25" customHeight="1" x14ac:dyDescent="0.35"/>
    <row r="820" ht="14.25" customHeight="1" x14ac:dyDescent="0.35"/>
    <row r="821" ht="14.25" customHeight="1" x14ac:dyDescent="0.35"/>
    <row r="822" ht="14.25" customHeight="1" x14ac:dyDescent="0.35"/>
    <row r="823" ht="14.25" customHeight="1" x14ac:dyDescent="0.35"/>
    <row r="824" ht="14.25" customHeight="1" x14ac:dyDescent="0.35"/>
    <row r="825" ht="14.25" customHeight="1" x14ac:dyDescent="0.35"/>
    <row r="826" ht="14.25" customHeight="1" x14ac:dyDescent="0.35"/>
    <row r="827" ht="14.25" customHeight="1" x14ac:dyDescent="0.35"/>
    <row r="828" ht="14.25" customHeight="1" x14ac:dyDescent="0.35"/>
    <row r="829" ht="14.25" customHeight="1" x14ac:dyDescent="0.35"/>
    <row r="830" ht="14.25" customHeight="1" x14ac:dyDescent="0.35"/>
    <row r="831" ht="14.25" customHeight="1" x14ac:dyDescent="0.35"/>
    <row r="832" ht="14.25" customHeight="1" x14ac:dyDescent="0.35"/>
    <row r="833" ht="14.25" customHeight="1" x14ac:dyDescent="0.35"/>
    <row r="834" ht="14.25" customHeight="1" x14ac:dyDescent="0.35"/>
    <row r="835" ht="14.25" customHeight="1" x14ac:dyDescent="0.35"/>
    <row r="836" ht="14.25" customHeight="1" x14ac:dyDescent="0.35"/>
    <row r="837" ht="14.25" customHeight="1" x14ac:dyDescent="0.35"/>
    <row r="838" ht="14.25" customHeight="1" x14ac:dyDescent="0.35"/>
    <row r="839" ht="14.25" customHeight="1" x14ac:dyDescent="0.35"/>
    <row r="840" ht="14.25" customHeight="1" x14ac:dyDescent="0.35"/>
    <row r="841" ht="14.25" customHeight="1" x14ac:dyDescent="0.35"/>
    <row r="842" ht="14.25" customHeight="1" x14ac:dyDescent="0.35"/>
    <row r="843" ht="14.25" customHeight="1" x14ac:dyDescent="0.35"/>
    <row r="844" ht="14.25" customHeight="1" x14ac:dyDescent="0.35"/>
    <row r="845" ht="14.25" customHeight="1" x14ac:dyDescent="0.35"/>
    <row r="846" ht="14.25" customHeight="1" x14ac:dyDescent="0.35"/>
    <row r="847" ht="14.25" customHeight="1" x14ac:dyDescent="0.35"/>
    <row r="848" ht="14.25" customHeight="1" x14ac:dyDescent="0.35"/>
    <row r="849" ht="14.25" customHeight="1" x14ac:dyDescent="0.35"/>
    <row r="850" ht="14.25" customHeight="1" x14ac:dyDescent="0.35"/>
    <row r="851" ht="14.25" customHeight="1" x14ac:dyDescent="0.35"/>
    <row r="852" ht="14.25" customHeight="1" x14ac:dyDescent="0.35"/>
    <row r="853" ht="14.25" customHeight="1" x14ac:dyDescent="0.35"/>
    <row r="854" ht="14.25" customHeight="1" x14ac:dyDescent="0.35"/>
    <row r="855" ht="14.25" customHeight="1" x14ac:dyDescent="0.35"/>
    <row r="856" ht="14.25" customHeight="1" x14ac:dyDescent="0.35"/>
    <row r="857" ht="14.25" customHeight="1" x14ac:dyDescent="0.35"/>
    <row r="858" ht="14.25" customHeight="1" x14ac:dyDescent="0.35"/>
    <row r="859" ht="14.25" customHeight="1" x14ac:dyDescent="0.35"/>
    <row r="860" ht="14.25" customHeight="1" x14ac:dyDescent="0.35"/>
    <row r="861" ht="14.25" customHeight="1" x14ac:dyDescent="0.35"/>
    <row r="862" ht="14.25" customHeight="1" x14ac:dyDescent="0.35"/>
    <row r="863" ht="14.25" customHeight="1" x14ac:dyDescent="0.35"/>
    <row r="864" ht="14.25" customHeight="1" x14ac:dyDescent="0.35"/>
    <row r="865" ht="14.25" customHeight="1" x14ac:dyDescent="0.35"/>
    <row r="866" ht="14.25" customHeight="1" x14ac:dyDescent="0.35"/>
    <row r="867" ht="14.25" customHeight="1" x14ac:dyDescent="0.35"/>
    <row r="868" ht="14.25" customHeight="1" x14ac:dyDescent="0.35"/>
    <row r="869" ht="14.25" customHeight="1" x14ac:dyDescent="0.35"/>
    <row r="870" ht="14.25" customHeight="1" x14ac:dyDescent="0.35"/>
    <row r="871" ht="14.25" customHeight="1" x14ac:dyDescent="0.35"/>
    <row r="872" ht="14.25" customHeight="1" x14ac:dyDescent="0.35"/>
    <row r="873" ht="14.25" customHeight="1" x14ac:dyDescent="0.35"/>
    <row r="874" ht="14.25" customHeight="1" x14ac:dyDescent="0.35"/>
    <row r="875" ht="14.25" customHeight="1" x14ac:dyDescent="0.35"/>
    <row r="876" ht="14.25" customHeight="1" x14ac:dyDescent="0.35"/>
    <row r="877" ht="14.25" customHeight="1" x14ac:dyDescent="0.35"/>
    <row r="878" ht="14.25" customHeight="1" x14ac:dyDescent="0.35"/>
    <row r="879" ht="14.25" customHeight="1" x14ac:dyDescent="0.35"/>
    <row r="880" ht="14.25" customHeight="1" x14ac:dyDescent="0.35"/>
    <row r="881" ht="14.25" customHeight="1" x14ac:dyDescent="0.35"/>
    <row r="882" ht="14.25" customHeight="1" x14ac:dyDescent="0.35"/>
    <row r="883" ht="14.25" customHeight="1" x14ac:dyDescent="0.35"/>
    <row r="884" ht="14.25" customHeight="1" x14ac:dyDescent="0.35"/>
    <row r="885" ht="14.25" customHeight="1" x14ac:dyDescent="0.35"/>
    <row r="886" ht="14.25" customHeight="1" x14ac:dyDescent="0.35"/>
    <row r="887" ht="14.25" customHeight="1" x14ac:dyDescent="0.35"/>
    <row r="888" ht="14.25" customHeight="1" x14ac:dyDescent="0.35"/>
    <row r="889" ht="14.25" customHeight="1" x14ac:dyDescent="0.35"/>
    <row r="890" ht="14.25" customHeight="1" x14ac:dyDescent="0.35"/>
    <row r="891" ht="14.25" customHeight="1" x14ac:dyDescent="0.35"/>
    <row r="892" ht="14.25" customHeight="1" x14ac:dyDescent="0.35"/>
    <row r="893" ht="14.25" customHeight="1" x14ac:dyDescent="0.35"/>
    <row r="894" ht="14.25" customHeight="1" x14ac:dyDescent="0.35"/>
    <row r="895" ht="14.25" customHeight="1" x14ac:dyDescent="0.35"/>
    <row r="896" ht="14.25" customHeight="1" x14ac:dyDescent="0.35"/>
    <row r="897" ht="14.25" customHeight="1" x14ac:dyDescent="0.35"/>
    <row r="898" ht="14.25" customHeight="1" x14ac:dyDescent="0.35"/>
    <row r="899" ht="14.25" customHeight="1" x14ac:dyDescent="0.35"/>
    <row r="900" ht="14.25" customHeight="1" x14ac:dyDescent="0.35"/>
    <row r="901" ht="14.25" customHeight="1" x14ac:dyDescent="0.35"/>
    <row r="902" ht="14.25" customHeight="1" x14ac:dyDescent="0.35"/>
    <row r="903" ht="14.25" customHeight="1" x14ac:dyDescent="0.35"/>
    <row r="904" ht="14.25" customHeight="1" x14ac:dyDescent="0.35"/>
    <row r="905" ht="14.25" customHeight="1" x14ac:dyDescent="0.35"/>
    <row r="906" ht="14.25" customHeight="1" x14ac:dyDescent="0.35"/>
    <row r="907" ht="14.25" customHeight="1" x14ac:dyDescent="0.35"/>
    <row r="908" ht="14.25" customHeight="1" x14ac:dyDescent="0.35"/>
    <row r="909" ht="14.25" customHeight="1" x14ac:dyDescent="0.35"/>
    <row r="910" ht="14.25" customHeight="1" x14ac:dyDescent="0.35"/>
    <row r="911" ht="14.25" customHeight="1" x14ac:dyDescent="0.35"/>
    <row r="912" ht="14.25" customHeight="1" x14ac:dyDescent="0.35"/>
    <row r="913" ht="14.25" customHeight="1" x14ac:dyDescent="0.35"/>
    <row r="914" ht="14.25" customHeight="1" x14ac:dyDescent="0.35"/>
    <row r="915" ht="14.25" customHeight="1" x14ac:dyDescent="0.35"/>
    <row r="916" ht="14.25" customHeight="1" x14ac:dyDescent="0.35"/>
    <row r="917" ht="14.25" customHeight="1" x14ac:dyDescent="0.35"/>
    <row r="918" ht="14.25" customHeight="1" x14ac:dyDescent="0.35"/>
    <row r="919" ht="14.25" customHeight="1" x14ac:dyDescent="0.35"/>
    <row r="920" ht="14.25" customHeight="1" x14ac:dyDescent="0.35"/>
    <row r="921" ht="14.25" customHeight="1" x14ac:dyDescent="0.35"/>
    <row r="922" ht="14.25" customHeight="1" x14ac:dyDescent="0.35"/>
    <row r="923" ht="14.25" customHeight="1" x14ac:dyDescent="0.35"/>
    <row r="924" ht="14.25" customHeight="1" x14ac:dyDescent="0.35"/>
    <row r="925" ht="14.25" customHeight="1" x14ac:dyDescent="0.35"/>
    <row r="926" ht="14.25" customHeight="1" x14ac:dyDescent="0.35"/>
    <row r="927" ht="14.25" customHeight="1" x14ac:dyDescent="0.35"/>
    <row r="928" ht="14.25" customHeight="1" x14ac:dyDescent="0.35"/>
    <row r="929" ht="14.25" customHeight="1" x14ac:dyDescent="0.35"/>
    <row r="930" ht="14.25" customHeight="1" x14ac:dyDescent="0.35"/>
    <row r="931" ht="14.25" customHeight="1" x14ac:dyDescent="0.35"/>
    <row r="932" ht="14.25" customHeight="1" x14ac:dyDescent="0.35"/>
    <row r="933" ht="14.25" customHeight="1" x14ac:dyDescent="0.35"/>
    <row r="934" ht="14.25" customHeight="1" x14ac:dyDescent="0.35"/>
    <row r="935" ht="14.25" customHeight="1" x14ac:dyDescent="0.35"/>
    <row r="936" ht="14.25" customHeight="1" x14ac:dyDescent="0.35"/>
    <row r="937" ht="14.25" customHeight="1" x14ac:dyDescent="0.35"/>
    <row r="938" ht="14.25" customHeight="1" x14ac:dyDescent="0.35"/>
    <row r="939" ht="14.25" customHeight="1" x14ac:dyDescent="0.35"/>
    <row r="940" ht="14.25" customHeight="1" x14ac:dyDescent="0.35"/>
    <row r="941" ht="14.25" customHeight="1" x14ac:dyDescent="0.35"/>
    <row r="942" ht="14.25" customHeight="1" x14ac:dyDescent="0.35"/>
    <row r="943" ht="14.25" customHeight="1" x14ac:dyDescent="0.35"/>
    <row r="944" ht="14.25" customHeight="1" x14ac:dyDescent="0.35"/>
    <row r="945" ht="14.25" customHeight="1" x14ac:dyDescent="0.35"/>
    <row r="946" ht="14.25" customHeight="1" x14ac:dyDescent="0.35"/>
    <row r="947" ht="14.25" customHeight="1" x14ac:dyDescent="0.35"/>
    <row r="948" ht="14.25" customHeight="1" x14ac:dyDescent="0.35"/>
    <row r="949" ht="14.25" customHeight="1" x14ac:dyDescent="0.35"/>
    <row r="950" ht="14.25" customHeight="1" x14ac:dyDescent="0.35"/>
    <row r="951" ht="14.25" customHeight="1" x14ac:dyDescent="0.35"/>
    <row r="952" ht="14.25" customHeight="1" x14ac:dyDescent="0.35"/>
    <row r="953" ht="14.25" customHeight="1" x14ac:dyDescent="0.35"/>
    <row r="954" ht="14.25" customHeight="1" x14ac:dyDescent="0.35"/>
    <row r="955" ht="14.25" customHeight="1" x14ac:dyDescent="0.35"/>
    <row r="956" ht="14.25" customHeight="1" x14ac:dyDescent="0.35"/>
    <row r="957" ht="14.25" customHeight="1" x14ac:dyDescent="0.35"/>
    <row r="958" ht="14.25" customHeight="1" x14ac:dyDescent="0.35"/>
    <row r="959" ht="14.25" customHeight="1" x14ac:dyDescent="0.35"/>
    <row r="960" ht="14.25" customHeight="1" x14ac:dyDescent="0.35"/>
    <row r="961" ht="14.25" customHeight="1" x14ac:dyDescent="0.35"/>
    <row r="962" ht="14.25" customHeight="1" x14ac:dyDescent="0.35"/>
    <row r="963" ht="14.25" customHeight="1" x14ac:dyDescent="0.35"/>
    <row r="964" ht="14.25" customHeight="1" x14ac:dyDescent="0.35"/>
    <row r="965" ht="14.25" customHeight="1" x14ac:dyDescent="0.35"/>
    <row r="966" ht="14.25" customHeight="1" x14ac:dyDescent="0.35"/>
    <row r="967" ht="14.25" customHeight="1" x14ac:dyDescent="0.35"/>
    <row r="968" ht="14.25" customHeight="1" x14ac:dyDescent="0.35"/>
    <row r="969" ht="14.25" customHeight="1" x14ac:dyDescent="0.35"/>
    <row r="970" ht="14.25" customHeight="1" x14ac:dyDescent="0.35"/>
    <row r="971" ht="14.25" customHeight="1" x14ac:dyDescent="0.35"/>
    <row r="972" ht="14.25" customHeight="1" x14ac:dyDescent="0.35"/>
    <row r="973" ht="14.25" customHeight="1" x14ac:dyDescent="0.35"/>
    <row r="974" ht="14.25" customHeight="1" x14ac:dyDescent="0.35"/>
    <row r="975" ht="14.25" customHeight="1" x14ac:dyDescent="0.35"/>
    <row r="976" ht="14.25" customHeight="1" x14ac:dyDescent="0.35"/>
    <row r="977" ht="14.25" customHeight="1" x14ac:dyDescent="0.35"/>
    <row r="978" ht="14.25" customHeight="1" x14ac:dyDescent="0.35"/>
    <row r="979" ht="14.25" customHeight="1" x14ac:dyDescent="0.35"/>
    <row r="980" ht="14.25" customHeight="1" x14ac:dyDescent="0.35"/>
    <row r="981" ht="14.25" customHeight="1" x14ac:dyDescent="0.35"/>
    <row r="982" ht="14.25" customHeight="1" x14ac:dyDescent="0.35"/>
  </sheetData>
  <sheetProtection algorithmName="SHA-512" hashValue="wLjCrJtC7+nsXhVDPmvO14s/VbG10/hhadz27418L+/EcTr8/lN+m9RXDhBwzlR0RY9Qdhpn39ahEVaozO/qDg==" saltValue="e8DIVutg6aWW4gnEWLgvrw==" spinCount="100000" sheet="1" objects="1" scenarios="1"/>
  <mergeCells count="59">
    <mergeCell ref="H36:I36"/>
    <mergeCell ref="B37:E37"/>
    <mergeCell ref="H37:I37"/>
    <mergeCell ref="H26:I26"/>
    <mergeCell ref="H27:I27"/>
    <mergeCell ref="H28:I28"/>
    <mergeCell ref="H29:I29"/>
    <mergeCell ref="H33:I33"/>
    <mergeCell ref="H34:I34"/>
    <mergeCell ref="H35:I35"/>
    <mergeCell ref="H30:I32"/>
    <mergeCell ref="H21:I21"/>
    <mergeCell ref="H22:I22"/>
    <mergeCell ref="H23:I23"/>
    <mergeCell ref="H24:I24"/>
    <mergeCell ref="H25:I25"/>
    <mergeCell ref="H16:I16"/>
    <mergeCell ref="H17:I17"/>
    <mergeCell ref="H18:I18"/>
    <mergeCell ref="H19:I19"/>
    <mergeCell ref="H20:I20"/>
    <mergeCell ref="H11:I11"/>
    <mergeCell ref="H12:I12"/>
    <mergeCell ref="H13:I13"/>
    <mergeCell ref="H14:I14"/>
    <mergeCell ref="H15:I15"/>
    <mergeCell ref="B5:H5"/>
    <mergeCell ref="C2:G2"/>
    <mergeCell ref="C3:G3"/>
    <mergeCell ref="F9:F10"/>
    <mergeCell ref="B9:D10"/>
    <mergeCell ref="G9:G10"/>
    <mergeCell ref="H9:I10"/>
    <mergeCell ref="B11:E11"/>
    <mergeCell ref="B12:E12"/>
    <mergeCell ref="B13:E13"/>
    <mergeCell ref="B30:E30"/>
    <mergeCell ref="B29:E29"/>
    <mergeCell ref="B24:E24"/>
    <mergeCell ref="B17:E17"/>
    <mergeCell ref="B20:E20"/>
    <mergeCell ref="B21:E21"/>
    <mergeCell ref="B22:E22"/>
    <mergeCell ref="B23:E23"/>
    <mergeCell ref="B16:E16"/>
    <mergeCell ref="B18:E18"/>
    <mergeCell ref="B19:E19"/>
    <mergeCell ref="B14:E14"/>
    <mergeCell ref="B15:E15"/>
    <mergeCell ref="B25:E25"/>
    <mergeCell ref="B26:E26"/>
    <mergeCell ref="B27:E27"/>
    <mergeCell ref="B28:E28"/>
    <mergeCell ref="B36:E36"/>
    <mergeCell ref="B31:E31"/>
    <mergeCell ref="B35:E35"/>
    <mergeCell ref="B32:E32"/>
    <mergeCell ref="B34:E34"/>
    <mergeCell ref="B33:E33"/>
  </mergeCells>
  <conditionalFormatting sqref="C2:G2">
    <cfRule type="cellIs" dxfId="5" priority="2" operator="equal">
      <formula>0</formula>
    </cfRule>
  </conditionalFormatting>
  <conditionalFormatting sqref="C3:G3">
    <cfRule type="cellIs" dxfId="4" priority="1" operator="equal">
      <formula>0</formula>
    </cfRule>
  </conditionalFormatting>
  <pageMargins left="0.7" right="0.7" top="0.75" bottom="0.75" header="0" footer="0"/>
  <pageSetup scale="80" orientation="landscape" r:id="rId1"/>
  <rowBreaks count="1" manualBreakCount="1">
    <brk id="20"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CCCC"/>
  </sheetPr>
  <dimension ref="B1:M987"/>
  <sheetViews>
    <sheetView showGridLines="0" zoomScale="66" zoomScaleNormal="66" workbookViewId="0">
      <selection sqref="A1:XFD1048576"/>
    </sheetView>
  </sheetViews>
  <sheetFormatPr defaultColWidth="14.453125" defaultRowHeight="15" customHeight="1" x14ac:dyDescent="0.35"/>
  <cols>
    <col min="1" max="1" width="9.08984375" style="35" customWidth="1"/>
    <col min="2" max="2" width="18.453125" style="35" customWidth="1"/>
    <col min="3" max="3" width="6.54296875" style="35" customWidth="1"/>
    <col min="4" max="4" width="24" style="35" customWidth="1"/>
    <col min="5" max="5" width="7" style="35" customWidth="1"/>
    <col min="6" max="6" width="66.36328125" style="35" customWidth="1"/>
    <col min="7" max="7" width="14.08984375" style="35" customWidth="1"/>
    <col min="8" max="8" width="14.81640625" style="35" customWidth="1"/>
    <col min="9" max="9" width="12" style="35" customWidth="1"/>
    <col min="10" max="10" width="12.453125" style="35" customWidth="1"/>
    <col min="11" max="11" width="12" style="35" customWidth="1"/>
    <col min="12" max="13" width="22" style="35" customWidth="1"/>
    <col min="14" max="22" width="8" style="35" customWidth="1"/>
    <col min="23" max="16384" width="14.453125" style="35"/>
  </cols>
  <sheetData>
    <row r="1" spans="2:12" ht="27.75" customHeight="1" x14ac:dyDescent="0.35">
      <c r="B1" s="541" t="s">
        <v>0</v>
      </c>
      <c r="C1" s="542"/>
      <c r="D1" s="439">
        <f>'Instructions how to complete'!$C$8</f>
        <v>0</v>
      </c>
      <c r="E1" s="440"/>
      <c r="F1" s="440"/>
      <c r="G1" s="440"/>
      <c r="H1" s="441"/>
    </row>
    <row r="2" spans="2:12" ht="33.75" customHeight="1" x14ac:dyDescent="0.35">
      <c r="B2" s="541" t="s">
        <v>1</v>
      </c>
      <c r="C2" s="542"/>
      <c r="D2" s="439">
        <f>'Instructions how to complete'!$C$9</f>
        <v>0</v>
      </c>
      <c r="E2" s="440"/>
      <c r="F2" s="440"/>
      <c r="G2" s="440"/>
      <c r="H2" s="441"/>
    </row>
    <row r="3" spans="2:12" ht="14.25" customHeight="1" x14ac:dyDescent="0.35"/>
    <row r="4" spans="2:12" ht="43.25" customHeight="1" x14ac:dyDescent="0.35">
      <c r="B4" s="436" t="s">
        <v>231</v>
      </c>
      <c r="C4" s="436"/>
      <c r="D4" s="436"/>
      <c r="E4" s="436"/>
      <c r="F4" s="436"/>
      <c r="G4" s="436"/>
      <c r="H4" s="436"/>
    </row>
    <row r="5" spans="2:12" ht="14.25" customHeight="1" x14ac:dyDescent="0.35">
      <c r="B5" s="38" t="s">
        <v>2</v>
      </c>
      <c r="C5" s="39"/>
      <c r="D5" s="39"/>
      <c r="E5" s="39"/>
      <c r="F5" s="39"/>
    </row>
    <row r="6" spans="2:12" ht="15" customHeight="1" thickBot="1" x14ac:dyDescent="0.4">
      <c r="B6" s="38"/>
      <c r="C6" s="39"/>
      <c r="D6" s="39"/>
      <c r="E6" s="39"/>
      <c r="F6" s="39"/>
    </row>
    <row r="7" spans="2:12" ht="49.25" customHeight="1" thickBot="1" x14ac:dyDescent="0.4">
      <c r="G7" s="529" t="s">
        <v>157</v>
      </c>
      <c r="H7" s="530"/>
      <c r="I7" s="530"/>
      <c r="J7" s="530"/>
      <c r="K7" s="531"/>
      <c r="L7" s="564" t="s">
        <v>239</v>
      </c>
    </row>
    <row r="8" spans="2:12" ht="48" customHeight="1" thickBot="1" x14ac:dyDescent="0.4">
      <c r="B8" s="40" t="s">
        <v>4</v>
      </c>
      <c r="C8" s="208" t="s">
        <v>5</v>
      </c>
      <c r="D8" s="209" t="s">
        <v>6</v>
      </c>
      <c r="E8" s="208" t="s">
        <v>7</v>
      </c>
      <c r="F8" s="210" t="s">
        <v>8</v>
      </c>
      <c r="G8" s="45" t="s">
        <v>9</v>
      </c>
      <c r="H8" s="46" t="s">
        <v>10</v>
      </c>
      <c r="I8" s="45" t="s">
        <v>232</v>
      </c>
      <c r="J8" s="46" t="s">
        <v>233</v>
      </c>
      <c r="K8" s="211" t="s">
        <v>234</v>
      </c>
      <c r="L8" s="565"/>
    </row>
    <row r="9" spans="2:12" ht="27" customHeight="1" x14ac:dyDescent="0.35">
      <c r="B9" s="538" t="s">
        <v>11</v>
      </c>
      <c r="C9" s="212" t="s">
        <v>12</v>
      </c>
      <c r="D9" s="213" t="s">
        <v>13</v>
      </c>
      <c r="E9" s="212" t="s">
        <v>14</v>
      </c>
      <c r="F9" s="214" t="s">
        <v>158</v>
      </c>
      <c r="G9" s="215">
        <v>145</v>
      </c>
      <c r="H9" s="216">
        <v>168</v>
      </c>
      <c r="I9" s="215">
        <v>2</v>
      </c>
      <c r="J9" s="216">
        <v>2</v>
      </c>
      <c r="K9" s="215">
        <v>2</v>
      </c>
      <c r="L9" s="217">
        <v>47.85</v>
      </c>
    </row>
    <row r="10" spans="2:12" ht="27" customHeight="1" x14ac:dyDescent="0.35">
      <c r="B10" s="539"/>
      <c r="C10" s="218" t="s">
        <v>16</v>
      </c>
      <c r="D10" s="219" t="s">
        <v>17</v>
      </c>
      <c r="E10" s="218" t="s">
        <v>18</v>
      </c>
      <c r="F10" s="220" t="s">
        <v>159</v>
      </c>
      <c r="G10" s="217">
        <v>2433</v>
      </c>
      <c r="H10" s="221">
        <v>7629</v>
      </c>
      <c r="I10" s="217">
        <v>2588</v>
      </c>
      <c r="J10" s="221">
        <v>2</v>
      </c>
      <c r="K10" s="217">
        <v>2</v>
      </c>
      <c r="L10" s="217">
        <v>1898.1</v>
      </c>
    </row>
    <row r="11" spans="2:12" ht="27" customHeight="1" x14ac:dyDescent="0.35">
      <c r="B11" s="539"/>
      <c r="C11" s="218" t="s">
        <v>21</v>
      </c>
      <c r="D11" s="219" t="s">
        <v>22</v>
      </c>
      <c r="E11" s="218" t="s">
        <v>23</v>
      </c>
      <c r="F11" s="220" t="s">
        <v>160</v>
      </c>
      <c r="G11" s="217">
        <v>2450</v>
      </c>
      <c r="H11" s="221">
        <v>3273</v>
      </c>
      <c r="I11" s="217">
        <v>1674</v>
      </c>
      <c r="J11" s="221">
        <v>2</v>
      </c>
      <c r="K11" s="217">
        <v>2</v>
      </c>
      <c r="L11" s="217">
        <v>1110.1499999999999</v>
      </c>
    </row>
    <row r="12" spans="2:12" ht="27" customHeight="1" x14ac:dyDescent="0.35">
      <c r="B12" s="539"/>
      <c r="C12" s="218" t="s">
        <v>25</v>
      </c>
      <c r="D12" s="219" t="s">
        <v>26</v>
      </c>
      <c r="E12" s="218" t="s">
        <v>27</v>
      </c>
      <c r="F12" s="220" t="s">
        <v>28</v>
      </c>
      <c r="G12" s="217">
        <v>1670</v>
      </c>
      <c r="H12" s="221">
        <v>3419</v>
      </c>
      <c r="I12" s="217">
        <v>10317</v>
      </c>
      <c r="J12" s="221">
        <v>2</v>
      </c>
      <c r="K12" s="217">
        <v>2</v>
      </c>
      <c r="L12" s="217">
        <v>2311.5</v>
      </c>
    </row>
    <row r="13" spans="2:12" ht="27" customHeight="1" x14ac:dyDescent="0.35">
      <c r="B13" s="539"/>
      <c r="C13" s="218" t="s">
        <v>29</v>
      </c>
      <c r="D13" s="219" t="s">
        <v>30</v>
      </c>
      <c r="E13" s="218" t="s">
        <v>31</v>
      </c>
      <c r="F13" s="220" t="s">
        <v>161</v>
      </c>
      <c r="G13" s="217">
        <v>1635</v>
      </c>
      <c r="H13" s="221">
        <v>3884</v>
      </c>
      <c r="I13" s="217">
        <v>17280</v>
      </c>
      <c r="J13" s="221">
        <v>2</v>
      </c>
      <c r="K13" s="217">
        <v>2</v>
      </c>
      <c r="L13" s="217">
        <v>3420.45</v>
      </c>
    </row>
    <row r="14" spans="2:12" ht="27" customHeight="1" x14ac:dyDescent="0.35">
      <c r="B14" s="539"/>
      <c r="C14" s="218" t="s">
        <v>33</v>
      </c>
      <c r="D14" s="219" t="s">
        <v>34</v>
      </c>
      <c r="E14" s="218" t="s">
        <v>35</v>
      </c>
      <c r="F14" s="220" t="s">
        <v>162</v>
      </c>
      <c r="G14" s="217">
        <v>28</v>
      </c>
      <c r="H14" s="221">
        <v>2</v>
      </c>
      <c r="I14" s="217">
        <v>2</v>
      </c>
      <c r="J14" s="221">
        <v>2</v>
      </c>
      <c r="K14" s="217">
        <v>2</v>
      </c>
      <c r="L14" s="217">
        <v>5.3999999999999995</v>
      </c>
    </row>
    <row r="15" spans="2:12" ht="27" customHeight="1" thickBot="1" x14ac:dyDescent="0.4">
      <c r="B15" s="540"/>
      <c r="C15" s="222" t="s">
        <v>37</v>
      </c>
      <c r="D15" s="223" t="s">
        <v>38</v>
      </c>
      <c r="E15" s="222" t="s">
        <v>39</v>
      </c>
      <c r="F15" s="224" t="s">
        <v>163</v>
      </c>
      <c r="G15" s="225">
        <v>2</v>
      </c>
      <c r="H15" s="225">
        <v>2</v>
      </c>
      <c r="I15" s="225">
        <v>2</v>
      </c>
      <c r="J15" s="225">
        <v>2</v>
      </c>
      <c r="K15" s="225">
        <v>2</v>
      </c>
      <c r="L15" s="225">
        <v>1.5</v>
      </c>
    </row>
    <row r="16" spans="2:12" ht="27" customHeight="1" x14ac:dyDescent="0.35">
      <c r="B16" s="226"/>
      <c r="C16" s="227" t="s">
        <v>48</v>
      </c>
      <c r="D16" s="228" t="s">
        <v>49</v>
      </c>
      <c r="E16" s="227" t="s">
        <v>50</v>
      </c>
      <c r="F16" s="229" t="s">
        <v>51</v>
      </c>
      <c r="G16" s="215">
        <v>2</v>
      </c>
      <c r="H16" s="216">
        <v>2</v>
      </c>
      <c r="I16" s="215">
        <v>2</v>
      </c>
      <c r="J16" s="216">
        <v>2</v>
      </c>
      <c r="K16" s="215">
        <v>2</v>
      </c>
      <c r="L16" s="215">
        <v>1.5</v>
      </c>
    </row>
    <row r="17" spans="2:12" ht="27" customHeight="1" x14ac:dyDescent="0.35">
      <c r="B17" s="543" t="s">
        <v>52</v>
      </c>
      <c r="C17" s="218" t="s">
        <v>53</v>
      </c>
      <c r="D17" s="219" t="s">
        <v>54</v>
      </c>
      <c r="E17" s="218" t="s">
        <v>55</v>
      </c>
      <c r="F17" s="220" t="s">
        <v>56</v>
      </c>
      <c r="G17" s="217">
        <v>2</v>
      </c>
      <c r="H17" s="217">
        <v>2</v>
      </c>
      <c r="I17" s="217">
        <v>2</v>
      </c>
      <c r="J17" s="221">
        <v>2</v>
      </c>
      <c r="K17" s="217">
        <v>2</v>
      </c>
      <c r="L17" s="217">
        <v>1.5</v>
      </c>
    </row>
    <row r="18" spans="2:12" ht="27" customHeight="1" x14ac:dyDescent="0.35">
      <c r="B18" s="539"/>
      <c r="C18" s="218" t="s">
        <v>58</v>
      </c>
      <c r="D18" s="219" t="s">
        <v>22</v>
      </c>
      <c r="E18" s="218" t="s">
        <v>59</v>
      </c>
      <c r="F18" s="220" t="s">
        <v>117</v>
      </c>
      <c r="G18" s="217">
        <v>510</v>
      </c>
      <c r="H18" s="217">
        <v>799</v>
      </c>
      <c r="I18" s="217">
        <v>1176</v>
      </c>
      <c r="J18" s="221">
        <v>2</v>
      </c>
      <c r="K18" s="217">
        <v>2</v>
      </c>
      <c r="L18" s="217">
        <v>373.34999999999997</v>
      </c>
    </row>
    <row r="19" spans="2:12" ht="27" customHeight="1" x14ac:dyDescent="0.35">
      <c r="B19" s="539"/>
      <c r="C19" s="218" t="s">
        <v>60</v>
      </c>
      <c r="D19" s="219" t="s">
        <v>26</v>
      </c>
      <c r="E19" s="218" t="s">
        <v>61</v>
      </c>
      <c r="F19" s="220" t="s">
        <v>164</v>
      </c>
      <c r="G19" s="217">
        <v>167</v>
      </c>
      <c r="H19" s="217">
        <v>344</v>
      </c>
      <c r="I19" s="217">
        <v>1988</v>
      </c>
      <c r="J19" s="221">
        <v>2</v>
      </c>
      <c r="K19" s="217">
        <v>2</v>
      </c>
      <c r="L19" s="217">
        <v>375.45</v>
      </c>
    </row>
    <row r="20" spans="2:12" ht="27" customHeight="1" x14ac:dyDescent="0.35">
      <c r="B20" s="539"/>
      <c r="C20" s="218" t="s">
        <v>62</v>
      </c>
      <c r="D20" s="219" t="s">
        <v>30</v>
      </c>
      <c r="E20" s="218" t="s">
        <v>63</v>
      </c>
      <c r="F20" s="220" t="s">
        <v>165</v>
      </c>
      <c r="G20" s="217">
        <v>321</v>
      </c>
      <c r="H20" s="217">
        <v>444</v>
      </c>
      <c r="I20" s="217">
        <v>7894</v>
      </c>
      <c r="J20" s="221">
        <v>2</v>
      </c>
      <c r="K20" s="217">
        <v>2</v>
      </c>
      <c r="L20" s="217">
        <v>1299.45</v>
      </c>
    </row>
    <row r="21" spans="2:12" ht="27" customHeight="1" x14ac:dyDescent="0.35">
      <c r="B21" s="539"/>
      <c r="C21" s="218" t="s">
        <v>64</v>
      </c>
      <c r="D21" s="219" t="s">
        <v>34</v>
      </c>
      <c r="E21" s="218" t="s">
        <v>65</v>
      </c>
      <c r="F21" s="220" t="s">
        <v>36</v>
      </c>
      <c r="G21" s="217">
        <v>2</v>
      </c>
      <c r="H21" s="217">
        <v>2</v>
      </c>
      <c r="I21" s="217">
        <v>2</v>
      </c>
      <c r="J21" s="221">
        <v>2</v>
      </c>
      <c r="K21" s="217">
        <v>2</v>
      </c>
      <c r="L21" s="217">
        <v>1.5</v>
      </c>
    </row>
    <row r="22" spans="2:12" ht="27" customHeight="1" x14ac:dyDescent="0.35">
      <c r="B22" s="539"/>
      <c r="C22" s="218" t="s">
        <v>66</v>
      </c>
      <c r="D22" s="219" t="s">
        <v>38</v>
      </c>
      <c r="E22" s="218" t="s">
        <v>67</v>
      </c>
      <c r="F22" s="220" t="s">
        <v>40</v>
      </c>
      <c r="G22" s="217">
        <v>210</v>
      </c>
      <c r="H22" s="217">
        <v>156</v>
      </c>
      <c r="I22" s="217">
        <v>5418</v>
      </c>
      <c r="J22" s="221">
        <v>2</v>
      </c>
      <c r="K22" s="217">
        <v>2</v>
      </c>
      <c r="L22" s="217">
        <v>868.19999999999993</v>
      </c>
    </row>
    <row r="23" spans="2:12" ht="27" customHeight="1" thickBot="1" x14ac:dyDescent="0.4">
      <c r="B23" s="539"/>
      <c r="C23" s="218" t="s">
        <v>68</v>
      </c>
      <c r="D23" s="219" t="s">
        <v>69</v>
      </c>
      <c r="E23" s="218" t="s">
        <v>70</v>
      </c>
      <c r="F23" s="220" t="s">
        <v>119</v>
      </c>
      <c r="G23" s="217">
        <v>56</v>
      </c>
      <c r="H23" s="217">
        <v>2</v>
      </c>
      <c r="I23" s="217">
        <v>2</v>
      </c>
      <c r="J23" s="221">
        <v>2</v>
      </c>
      <c r="K23" s="217">
        <v>2</v>
      </c>
      <c r="L23" s="217">
        <v>9.6</v>
      </c>
    </row>
    <row r="24" spans="2:12" ht="27" customHeight="1" x14ac:dyDescent="0.35">
      <c r="B24" s="568" t="s">
        <v>71</v>
      </c>
      <c r="C24" s="212" t="s">
        <v>72</v>
      </c>
      <c r="D24" s="213" t="s">
        <v>22</v>
      </c>
      <c r="E24" s="212" t="s">
        <v>73</v>
      </c>
      <c r="F24" s="214" t="s">
        <v>117</v>
      </c>
      <c r="G24" s="215">
        <v>1860</v>
      </c>
      <c r="H24" s="216">
        <v>2337</v>
      </c>
      <c r="I24" s="215">
        <v>15248</v>
      </c>
      <c r="J24" s="216">
        <v>2</v>
      </c>
      <c r="K24" s="215">
        <v>2</v>
      </c>
      <c r="L24" s="215">
        <v>2917.35</v>
      </c>
    </row>
    <row r="25" spans="2:12" ht="27" customHeight="1" x14ac:dyDescent="0.35">
      <c r="B25" s="539"/>
      <c r="C25" s="218" t="s">
        <v>74</v>
      </c>
      <c r="D25" s="219" t="s">
        <v>26</v>
      </c>
      <c r="E25" s="218" t="s">
        <v>75</v>
      </c>
      <c r="F25" s="220" t="s">
        <v>118</v>
      </c>
      <c r="G25" s="217">
        <v>653</v>
      </c>
      <c r="H25" s="221">
        <v>1120</v>
      </c>
      <c r="I25" s="217">
        <v>2226</v>
      </c>
      <c r="J25" s="221">
        <v>2</v>
      </c>
      <c r="K25" s="217">
        <v>2</v>
      </c>
      <c r="L25" s="217">
        <v>600.44999999999993</v>
      </c>
    </row>
    <row r="26" spans="2:12" ht="27" customHeight="1" x14ac:dyDescent="0.35">
      <c r="B26" s="539"/>
      <c r="C26" s="218" t="s">
        <v>76</v>
      </c>
      <c r="D26" s="219" t="s">
        <v>77</v>
      </c>
      <c r="E26" s="218" t="s">
        <v>78</v>
      </c>
      <c r="F26" s="220" t="s">
        <v>117</v>
      </c>
      <c r="G26" s="217">
        <v>2</v>
      </c>
      <c r="H26" s="221">
        <v>2</v>
      </c>
      <c r="I26" s="217">
        <v>2</v>
      </c>
      <c r="J26" s="221">
        <v>2</v>
      </c>
      <c r="K26" s="217">
        <v>2</v>
      </c>
      <c r="L26" s="217">
        <v>1.5</v>
      </c>
    </row>
    <row r="27" spans="2:12" ht="27" customHeight="1" thickBot="1" x14ac:dyDescent="0.4">
      <c r="B27" s="540"/>
      <c r="C27" s="222" t="s">
        <v>79</v>
      </c>
      <c r="D27" s="223" t="s">
        <v>80</v>
      </c>
      <c r="E27" s="222" t="s">
        <v>81</v>
      </c>
      <c r="F27" s="224" t="s">
        <v>118</v>
      </c>
      <c r="G27" s="230">
        <v>28</v>
      </c>
      <c r="H27" s="231">
        <v>2</v>
      </c>
      <c r="I27" s="230">
        <v>2</v>
      </c>
      <c r="J27" s="231">
        <v>2</v>
      </c>
      <c r="K27" s="230">
        <v>2</v>
      </c>
      <c r="L27" s="230">
        <v>5.3999999999999995</v>
      </c>
    </row>
    <row r="28" spans="2:12" ht="27" customHeight="1" x14ac:dyDescent="0.35">
      <c r="B28" s="543" t="s">
        <v>82</v>
      </c>
      <c r="C28" s="232" t="s">
        <v>83</v>
      </c>
      <c r="D28" s="233" t="s">
        <v>84</v>
      </c>
      <c r="E28" s="232" t="s">
        <v>85</v>
      </c>
      <c r="F28" s="234" t="s">
        <v>166</v>
      </c>
      <c r="G28" s="235">
        <v>1064</v>
      </c>
      <c r="H28" s="236">
        <v>602</v>
      </c>
      <c r="I28" s="237">
        <v>2212</v>
      </c>
      <c r="J28" s="236">
        <v>2</v>
      </c>
      <c r="K28" s="237">
        <v>2</v>
      </c>
      <c r="L28" s="238">
        <v>582.29999999999995</v>
      </c>
    </row>
    <row r="29" spans="2:12" ht="27" customHeight="1" x14ac:dyDescent="0.35">
      <c r="B29" s="539"/>
      <c r="C29" s="239" t="s">
        <v>86</v>
      </c>
      <c r="D29" s="240" t="s">
        <v>87</v>
      </c>
      <c r="E29" s="241" t="s">
        <v>88</v>
      </c>
      <c r="F29" s="242" t="s">
        <v>121</v>
      </c>
      <c r="G29" s="243">
        <v>188</v>
      </c>
      <c r="H29" s="221">
        <v>112</v>
      </c>
      <c r="I29" s="217">
        <v>1232</v>
      </c>
      <c r="J29" s="221">
        <v>2</v>
      </c>
      <c r="K29" s="217">
        <v>2</v>
      </c>
      <c r="L29" s="244">
        <v>230.39999999999998</v>
      </c>
    </row>
    <row r="30" spans="2:12" ht="27" customHeight="1" x14ac:dyDescent="0.35">
      <c r="B30" s="543" t="s">
        <v>89</v>
      </c>
      <c r="C30" s="245" t="s">
        <v>90</v>
      </c>
      <c r="D30" s="246" t="s">
        <v>91</v>
      </c>
      <c r="E30" s="245" t="s">
        <v>92</v>
      </c>
      <c r="F30" s="247" t="s">
        <v>122</v>
      </c>
      <c r="G30" s="243">
        <v>2</v>
      </c>
      <c r="H30" s="221">
        <v>2</v>
      </c>
      <c r="I30" s="217">
        <v>2</v>
      </c>
      <c r="J30" s="221">
        <v>2</v>
      </c>
      <c r="K30" s="217">
        <v>2</v>
      </c>
      <c r="L30" s="244">
        <v>1.5</v>
      </c>
    </row>
    <row r="31" spans="2:12" ht="27" customHeight="1" x14ac:dyDescent="0.35">
      <c r="B31" s="539"/>
      <c r="C31" s="218" t="s">
        <v>93</v>
      </c>
      <c r="D31" s="219" t="s">
        <v>94</v>
      </c>
      <c r="E31" s="218" t="s">
        <v>95</v>
      </c>
      <c r="F31" s="248" t="s">
        <v>167</v>
      </c>
      <c r="G31" s="243">
        <v>28</v>
      </c>
      <c r="H31" s="221">
        <v>2</v>
      </c>
      <c r="I31" s="217">
        <v>2</v>
      </c>
      <c r="J31" s="221">
        <v>2</v>
      </c>
      <c r="K31" s="217">
        <v>2</v>
      </c>
      <c r="L31" s="244">
        <v>5.3999999999999995</v>
      </c>
    </row>
    <row r="32" spans="2:12" ht="27" customHeight="1" thickBot="1" x14ac:dyDescent="0.4">
      <c r="B32" s="544"/>
      <c r="C32" s="227" t="s">
        <v>96</v>
      </c>
      <c r="D32" s="228" t="s">
        <v>97</v>
      </c>
      <c r="E32" s="227" t="s">
        <v>98</v>
      </c>
      <c r="F32" s="249" t="s">
        <v>168</v>
      </c>
      <c r="G32" s="250">
        <v>112</v>
      </c>
      <c r="H32" s="251">
        <v>2</v>
      </c>
      <c r="I32" s="252">
        <v>110</v>
      </c>
      <c r="J32" s="251">
        <v>2</v>
      </c>
      <c r="K32" s="252">
        <v>2</v>
      </c>
      <c r="L32" s="253">
        <v>34.199999999999996</v>
      </c>
    </row>
    <row r="33" spans="2:13" ht="27" customHeight="1" thickBot="1" x14ac:dyDescent="0.4">
      <c r="B33" s="254" t="s">
        <v>100</v>
      </c>
      <c r="C33" s="255" t="s">
        <v>99</v>
      </c>
      <c r="D33" s="256" t="s">
        <v>100</v>
      </c>
      <c r="E33" s="255" t="s">
        <v>101</v>
      </c>
      <c r="F33" s="257" t="s">
        <v>125</v>
      </c>
      <c r="G33" s="258">
        <v>1022</v>
      </c>
      <c r="H33" s="259">
        <v>1836</v>
      </c>
      <c r="I33" s="258">
        <v>2866</v>
      </c>
      <c r="J33" s="259">
        <v>2</v>
      </c>
      <c r="K33" s="258">
        <v>2</v>
      </c>
      <c r="L33" s="260">
        <v>859.19999999999993</v>
      </c>
    </row>
    <row r="34" spans="2:13" ht="27" customHeight="1" x14ac:dyDescent="0.35">
      <c r="B34" s="545" t="s">
        <v>102</v>
      </c>
      <c r="C34" s="245" t="s">
        <v>103</v>
      </c>
      <c r="D34" s="246" t="s">
        <v>104</v>
      </c>
      <c r="E34" s="245" t="s">
        <v>105</v>
      </c>
      <c r="F34" s="261" t="s">
        <v>126</v>
      </c>
      <c r="G34" s="217">
        <v>1636</v>
      </c>
      <c r="H34" s="221">
        <v>3906</v>
      </c>
      <c r="I34" s="217">
        <v>4324</v>
      </c>
      <c r="J34" s="221">
        <v>2</v>
      </c>
      <c r="K34" s="217">
        <v>2</v>
      </c>
      <c r="L34" s="217">
        <v>1480.5</v>
      </c>
    </row>
    <row r="35" spans="2:13" ht="27" customHeight="1" x14ac:dyDescent="0.35">
      <c r="B35" s="539"/>
      <c r="C35" s="218" t="s">
        <v>106</v>
      </c>
      <c r="D35" s="262" t="s">
        <v>107</v>
      </c>
      <c r="E35" s="218" t="s">
        <v>108</v>
      </c>
      <c r="F35" s="220" t="s">
        <v>127</v>
      </c>
      <c r="G35" s="217">
        <v>3858</v>
      </c>
      <c r="H35" s="221">
        <v>8922</v>
      </c>
      <c r="I35" s="217">
        <v>29716</v>
      </c>
      <c r="J35" s="221">
        <v>2</v>
      </c>
      <c r="K35" s="217">
        <v>2</v>
      </c>
      <c r="L35" s="217">
        <v>6375</v>
      </c>
    </row>
    <row r="36" spans="2:13" ht="27" customHeight="1" x14ac:dyDescent="0.35">
      <c r="B36" s="539"/>
      <c r="C36" s="218" t="s">
        <v>109</v>
      </c>
      <c r="D36" s="262" t="s">
        <v>169</v>
      </c>
      <c r="E36" s="218" t="s">
        <v>111</v>
      </c>
      <c r="F36" s="220" t="s">
        <v>128</v>
      </c>
      <c r="G36" s="217">
        <v>7608.6</v>
      </c>
      <c r="H36" s="221">
        <v>17004.600000000002</v>
      </c>
      <c r="I36" s="217">
        <v>16502.400000000001</v>
      </c>
      <c r="J36" s="221">
        <v>2</v>
      </c>
      <c r="K36" s="217">
        <v>2</v>
      </c>
      <c r="L36" s="217">
        <v>6167.9400000000005</v>
      </c>
    </row>
    <row r="37" spans="2:13" ht="27" customHeight="1" x14ac:dyDescent="0.35">
      <c r="B37" s="539"/>
      <c r="C37" s="218" t="s">
        <v>112</v>
      </c>
      <c r="D37" s="219" t="s">
        <v>113</v>
      </c>
      <c r="E37" s="218" t="s">
        <v>111</v>
      </c>
      <c r="F37" s="220" t="s">
        <v>129</v>
      </c>
      <c r="G37" s="217">
        <v>845.40000000000009</v>
      </c>
      <c r="H37" s="221">
        <v>1889.4</v>
      </c>
      <c r="I37" s="217">
        <v>1833.6000000000001</v>
      </c>
      <c r="J37" s="221">
        <v>2</v>
      </c>
      <c r="K37" s="217">
        <v>2</v>
      </c>
      <c r="L37" s="217">
        <v>685.86</v>
      </c>
    </row>
    <row r="38" spans="2:13" ht="27" customHeight="1" thickBot="1" x14ac:dyDescent="0.4">
      <c r="B38" s="540"/>
      <c r="C38" s="222" t="s">
        <v>114</v>
      </c>
      <c r="D38" s="263" t="s">
        <v>115</v>
      </c>
      <c r="E38" s="263" t="s">
        <v>116</v>
      </c>
      <c r="F38" s="264" t="s">
        <v>130</v>
      </c>
      <c r="G38" s="230">
        <v>221</v>
      </c>
      <c r="H38" s="231">
        <v>336</v>
      </c>
      <c r="I38" s="230">
        <v>2</v>
      </c>
      <c r="J38" s="231">
        <v>2</v>
      </c>
      <c r="K38" s="230">
        <v>2</v>
      </c>
      <c r="L38" s="230">
        <v>84.45</v>
      </c>
    </row>
    <row r="39" spans="2:13" ht="27" customHeight="1" x14ac:dyDescent="0.35">
      <c r="B39" s="532" t="s">
        <v>186</v>
      </c>
      <c r="C39" s="265" t="s">
        <v>93</v>
      </c>
      <c r="D39" s="266" t="s">
        <v>94</v>
      </c>
      <c r="E39" s="267" t="s">
        <v>187</v>
      </c>
      <c r="F39" s="268" t="s">
        <v>188</v>
      </c>
      <c r="G39" s="269">
        <v>2</v>
      </c>
      <c r="H39" s="269">
        <v>2</v>
      </c>
      <c r="I39" s="269">
        <v>84</v>
      </c>
      <c r="J39" s="269">
        <v>2</v>
      </c>
      <c r="K39" s="269">
        <v>2</v>
      </c>
      <c r="L39" s="269">
        <v>13.799999999999999</v>
      </c>
    </row>
    <row r="40" spans="2:13" ht="27" customHeight="1" x14ac:dyDescent="0.35">
      <c r="B40" s="533"/>
      <c r="C40" s="270" t="s">
        <v>96</v>
      </c>
      <c r="D40" s="271" t="s">
        <v>97</v>
      </c>
      <c r="E40" s="272" t="s">
        <v>189</v>
      </c>
      <c r="F40" s="273" t="s">
        <v>190</v>
      </c>
      <c r="G40" s="274">
        <v>96</v>
      </c>
      <c r="H40" s="274">
        <v>72</v>
      </c>
      <c r="I40" s="274">
        <v>405</v>
      </c>
      <c r="J40" s="274">
        <v>2</v>
      </c>
      <c r="K40" s="274">
        <v>2</v>
      </c>
      <c r="L40" s="274">
        <v>86.55</v>
      </c>
    </row>
    <row r="41" spans="2:13" ht="27" customHeight="1" x14ac:dyDescent="0.35">
      <c r="B41" s="533"/>
      <c r="C41" s="270" t="s">
        <v>90</v>
      </c>
      <c r="D41" s="271" t="s">
        <v>191</v>
      </c>
      <c r="E41" s="272" t="s">
        <v>192</v>
      </c>
      <c r="F41" s="273" t="s">
        <v>193</v>
      </c>
      <c r="G41" s="274">
        <v>9581</v>
      </c>
      <c r="H41" s="274">
        <v>4532</v>
      </c>
      <c r="I41" s="274">
        <v>9540</v>
      </c>
      <c r="J41" s="274">
        <v>2</v>
      </c>
      <c r="K41" s="274">
        <v>2</v>
      </c>
      <c r="L41" s="274">
        <v>3548.5499999999997</v>
      </c>
    </row>
    <row r="42" spans="2:13" ht="27" customHeight="1" x14ac:dyDescent="0.35">
      <c r="B42" s="533"/>
      <c r="C42" s="270" t="s">
        <v>194</v>
      </c>
      <c r="D42" s="271" t="s">
        <v>195</v>
      </c>
      <c r="E42" s="272" t="s">
        <v>196</v>
      </c>
      <c r="F42" s="273" t="s">
        <v>197</v>
      </c>
      <c r="G42" s="274">
        <v>2</v>
      </c>
      <c r="H42" s="274">
        <v>2</v>
      </c>
      <c r="I42" s="274">
        <v>2</v>
      </c>
      <c r="J42" s="274">
        <v>2</v>
      </c>
      <c r="K42" s="274">
        <v>2</v>
      </c>
      <c r="L42" s="274">
        <v>1.5</v>
      </c>
    </row>
    <row r="43" spans="2:13" ht="27" customHeight="1" thickBot="1" x14ac:dyDescent="0.4">
      <c r="B43" s="534"/>
      <c r="C43" s="275" t="s">
        <v>194</v>
      </c>
      <c r="D43" s="276" t="s">
        <v>198</v>
      </c>
      <c r="E43" s="277" t="s">
        <v>199</v>
      </c>
      <c r="F43" s="278" t="s">
        <v>200</v>
      </c>
      <c r="G43" s="279">
        <v>2</v>
      </c>
      <c r="H43" s="279">
        <v>2</v>
      </c>
      <c r="I43" s="279">
        <v>2</v>
      </c>
      <c r="J43" s="279">
        <v>2</v>
      </c>
      <c r="K43" s="279">
        <v>2</v>
      </c>
      <c r="L43" s="279">
        <v>1.5</v>
      </c>
    </row>
    <row r="44" spans="2:13" ht="27" customHeight="1" x14ac:dyDescent="0.35">
      <c r="B44" s="535" t="s">
        <v>203</v>
      </c>
      <c r="C44" s="280" t="s">
        <v>204</v>
      </c>
      <c r="D44" s="281" t="s">
        <v>205</v>
      </c>
      <c r="E44" s="282" t="s">
        <v>206</v>
      </c>
      <c r="F44" s="281" t="s">
        <v>207</v>
      </c>
      <c r="G44" s="269">
        <v>3110</v>
      </c>
      <c r="H44" s="269">
        <v>748</v>
      </c>
      <c r="I44" s="269">
        <v>2330</v>
      </c>
      <c r="J44" s="269">
        <v>2</v>
      </c>
      <c r="K44" s="269">
        <v>2</v>
      </c>
      <c r="L44" s="269">
        <v>928.8</v>
      </c>
    </row>
    <row r="45" spans="2:13" ht="27" customHeight="1" x14ac:dyDescent="0.35">
      <c r="B45" s="536"/>
      <c r="C45" s="283" t="s">
        <v>208</v>
      </c>
      <c r="D45" s="284" t="s">
        <v>209</v>
      </c>
      <c r="E45" s="285" t="s">
        <v>210</v>
      </c>
      <c r="F45" s="284" t="s">
        <v>211</v>
      </c>
      <c r="G45" s="274">
        <v>2</v>
      </c>
      <c r="H45" s="274">
        <v>2</v>
      </c>
      <c r="I45" s="274">
        <v>87</v>
      </c>
      <c r="J45" s="274">
        <v>2</v>
      </c>
      <c r="K45" s="274">
        <v>2</v>
      </c>
      <c r="L45" s="274">
        <v>14.25</v>
      </c>
    </row>
    <row r="46" spans="2:13" ht="27" customHeight="1" thickBot="1" x14ac:dyDescent="0.4">
      <c r="B46" s="537"/>
      <c r="C46" s="286" t="s">
        <v>212</v>
      </c>
      <c r="D46" s="287" t="s">
        <v>213</v>
      </c>
      <c r="E46" s="288" t="s">
        <v>214</v>
      </c>
      <c r="F46" s="287" t="s">
        <v>215</v>
      </c>
      <c r="G46" s="279">
        <v>1681</v>
      </c>
      <c r="H46" s="279">
        <v>586</v>
      </c>
      <c r="I46" s="279">
        <v>2</v>
      </c>
      <c r="J46" s="279">
        <v>2</v>
      </c>
      <c r="K46" s="279">
        <v>2</v>
      </c>
      <c r="L46" s="279">
        <v>340.95</v>
      </c>
    </row>
    <row r="47" spans="2:13" ht="27" customHeight="1" x14ac:dyDescent="0.35">
      <c r="B47" s="289"/>
      <c r="C47" s="290"/>
      <c r="D47" s="291"/>
      <c r="E47" s="291"/>
      <c r="F47" s="155"/>
      <c r="G47" s="292"/>
      <c r="H47" s="293"/>
      <c r="I47" s="293"/>
      <c r="J47" s="293"/>
      <c r="K47" s="293"/>
      <c r="L47" s="293"/>
      <c r="M47" s="294"/>
    </row>
    <row r="48" spans="2:13" ht="15" customHeight="1" thickBot="1" x14ac:dyDescent="0.4"/>
    <row r="49" spans="2:9" ht="15" customHeight="1" x14ac:dyDescent="0.35">
      <c r="B49" s="569" t="s">
        <v>170</v>
      </c>
      <c r="C49" s="570"/>
      <c r="D49" s="570"/>
      <c r="E49" s="570"/>
      <c r="F49" s="571"/>
      <c r="G49" s="566" t="s">
        <v>240</v>
      </c>
    </row>
    <row r="50" spans="2:9" ht="40" customHeight="1" thickBot="1" x14ac:dyDescent="0.4">
      <c r="B50" s="471"/>
      <c r="C50" s="572"/>
      <c r="D50" s="572"/>
      <c r="E50" s="572"/>
      <c r="F50" s="573"/>
      <c r="G50" s="567"/>
    </row>
    <row r="51" spans="2:9" ht="51" customHeight="1" x14ac:dyDescent="0.35">
      <c r="B51" s="551" t="s">
        <v>131</v>
      </c>
      <c r="C51" s="552"/>
      <c r="D51" s="552"/>
      <c r="E51" s="553"/>
      <c r="F51" s="295">
        <v>56262.37</v>
      </c>
      <c r="G51" s="296">
        <v>0.23</v>
      </c>
      <c r="I51" s="294"/>
    </row>
    <row r="52" spans="2:9" ht="59.25" customHeight="1" thickBot="1" x14ac:dyDescent="0.4">
      <c r="B52" s="555" t="s">
        <v>132</v>
      </c>
      <c r="C52" s="556"/>
      <c r="D52" s="556"/>
      <c r="E52" s="557"/>
      <c r="F52" s="295">
        <v>24461.9</v>
      </c>
      <c r="G52" s="297">
        <v>0.1</v>
      </c>
    </row>
    <row r="53" spans="2:9" ht="33" customHeight="1" thickBot="1" x14ac:dyDescent="0.4">
      <c r="B53" s="560" t="s">
        <v>171</v>
      </c>
      <c r="C53" s="561"/>
      <c r="D53" s="561"/>
      <c r="E53" s="561"/>
      <c r="F53" s="298" t="s">
        <v>134</v>
      </c>
      <c r="G53" s="299"/>
    </row>
    <row r="54" spans="2:9" ht="22.5" customHeight="1" x14ac:dyDescent="0.35">
      <c r="B54" s="495" t="s">
        <v>135</v>
      </c>
      <c r="C54" s="493"/>
      <c r="D54" s="493"/>
      <c r="E54" s="559"/>
      <c r="F54" s="295">
        <v>17123.330000000002</v>
      </c>
      <c r="G54" s="300">
        <v>7.0000000000000007E-2</v>
      </c>
    </row>
    <row r="55" spans="2:9" ht="14.25" customHeight="1" x14ac:dyDescent="0.35">
      <c r="B55" s="488" t="s">
        <v>136</v>
      </c>
      <c r="C55" s="547"/>
      <c r="D55" s="547"/>
      <c r="E55" s="438"/>
      <c r="F55" s="295">
        <v>3669.2849999999999</v>
      </c>
      <c r="G55" s="301">
        <v>1.4999999999999999E-2</v>
      </c>
    </row>
    <row r="56" spans="2:9" ht="14.25" customHeight="1" thickBot="1" x14ac:dyDescent="0.4">
      <c r="B56" s="482" t="s">
        <v>137</v>
      </c>
      <c r="C56" s="483"/>
      <c r="D56" s="483"/>
      <c r="E56" s="554"/>
      <c r="F56" s="295">
        <v>2446.19</v>
      </c>
      <c r="G56" s="297">
        <v>0.01</v>
      </c>
    </row>
    <row r="57" spans="2:9" ht="64.25" customHeight="1" thickBot="1" x14ac:dyDescent="0.4">
      <c r="B57" s="562" t="s">
        <v>138</v>
      </c>
      <c r="C57" s="563"/>
      <c r="D57" s="563"/>
      <c r="E57" s="563"/>
      <c r="F57" s="298" t="s">
        <v>139</v>
      </c>
      <c r="G57" s="299"/>
    </row>
    <row r="58" spans="2:9" ht="24.75" customHeight="1" x14ac:dyDescent="0.35">
      <c r="B58" s="558" t="s">
        <v>173</v>
      </c>
      <c r="C58" s="493"/>
      <c r="D58" s="493"/>
      <c r="E58" s="559"/>
      <c r="F58" s="295">
        <v>22015.71</v>
      </c>
      <c r="G58" s="296">
        <v>0.09</v>
      </c>
    </row>
    <row r="59" spans="2:9" ht="25.5" customHeight="1" x14ac:dyDescent="0.35">
      <c r="B59" s="546" t="s">
        <v>174</v>
      </c>
      <c r="C59" s="547"/>
      <c r="D59" s="547"/>
      <c r="E59" s="438"/>
      <c r="F59" s="295">
        <v>22015.71</v>
      </c>
      <c r="G59" s="302">
        <v>0.09</v>
      </c>
    </row>
    <row r="60" spans="2:9" ht="24.75" customHeight="1" thickBot="1" x14ac:dyDescent="0.4">
      <c r="B60" s="548" t="s">
        <v>142</v>
      </c>
      <c r="C60" s="549"/>
      <c r="D60" s="549"/>
      <c r="E60" s="550"/>
      <c r="F60" s="295">
        <v>4892.38</v>
      </c>
      <c r="G60" s="302">
        <v>0.02</v>
      </c>
    </row>
    <row r="61" spans="2:9" ht="40.5" customHeight="1" thickBot="1" x14ac:dyDescent="0.4">
      <c r="B61" s="526" t="s">
        <v>143</v>
      </c>
      <c r="C61" s="527"/>
      <c r="D61" s="527"/>
      <c r="E61" s="528"/>
      <c r="F61" s="295">
        <v>4892.38</v>
      </c>
      <c r="G61" s="302">
        <v>0.02</v>
      </c>
    </row>
    <row r="62" spans="2:9" ht="27" customHeight="1" thickBot="1" x14ac:dyDescent="0.4">
      <c r="B62" s="574" t="s">
        <v>227</v>
      </c>
      <c r="C62" s="527"/>
      <c r="D62" s="527"/>
      <c r="E62" s="528"/>
      <c r="F62" s="295">
        <v>4892.38</v>
      </c>
      <c r="G62" s="302">
        <v>0.02</v>
      </c>
    </row>
    <row r="63" spans="2:9" ht="31.5" customHeight="1" thickBot="1" x14ac:dyDescent="0.4">
      <c r="B63" s="526" t="s">
        <v>145</v>
      </c>
      <c r="C63" s="527"/>
      <c r="D63" s="527"/>
      <c r="E63" s="528"/>
      <c r="F63" s="295">
        <v>4892.38</v>
      </c>
      <c r="G63" s="302">
        <v>0.02</v>
      </c>
    </row>
    <row r="64" spans="2:9" ht="38.25" customHeight="1" thickBot="1" x14ac:dyDescent="0.4">
      <c r="B64" s="526" t="s">
        <v>146</v>
      </c>
      <c r="C64" s="527"/>
      <c r="D64" s="527"/>
      <c r="E64" s="528"/>
      <c r="F64" s="295">
        <v>4892.38</v>
      </c>
      <c r="G64" s="302">
        <v>0.02</v>
      </c>
    </row>
    <row r="65" spans="2:7" ht="25.25" customHeight="1" thickBot="1" x14ac:dyDescent="0.4">
      <c r="B65" s="526" t="s">
        <v>147</v>
      </c>
      <c r="C65" s="527"/>
      <c r="D65" s="527"/>
      <c r="E65" s="528"/>
      <c r="F65" s="295">
        <v>4892.38</v>
      </c>
      <c r="G65" s="302">
        <v>0.02</v>
      </c>
    </row>
    <row r="66" spans="2:7" ht="23.4" customHeight="1" thickBot="1" x14ac:dyDescent="0.4">
      <c r="B66" s="526" t="s">
        <v>148</v>
      </c>
      <c r="C66" s="527"/>
      <c r="D66" s="527"/>
      <c r="E66" s="528"/>
      <c r="F66" s="295">
        <v>4892.38</v>
      </c>
      <c r="G66" s="302">
        <v>0.02</v>
      </c>
    </row>
    <row r="67" spans="2:7" ht="27.75" customHeight="1" thickBot="1" x14ac:dyDescent="0.4">
      <c r="B67" s="526" t="s">
        <v>149</v>
      </c>
      <c r="C67" s="527"/>
      <c r="D67" s="527"/>
      <c r="E67" s="528"/>
      <c r="F67" s="295">
        <v>4892.38</v>
      </c>
      <c r="G67" s="302">
        <v>0.02</v>
      </c>
    </row>
    <row r="68" spans="2:7" ht="21.75" customHeight="1" thickBot="1" x14ac:dyDescent="0.4">
      <c r="B68" s="526" t="s">
        <v>150</v>
      </c>
      <c r="C68" s="527"/>
      <c r="D68" s="527"/>
      <c r="E68" s="528"/>
      <c r="F68" s="295">
        <v>4892.38</v>
      </c>
      <c r="G68" s="302">
        <v>0.02</v>
      </c>
    </row>
    <row r="69" spans="2:7" ht="31.5" customHeight="1" thickBot="1" x14ac:dyDescent="0.4">
      <c r="B69" s="526" t="s">
        <v>151</v>
      </c>
      <c r="C69" s="527"/>
      <c r="D69" s="527"/>
      <c r="E69" s="528"/>
      <c r="F69" s="295">
        <v>4892.38</v>
      </c>
      <c r="G69" s="302">
        <v>0.02</v>
      </c>
    </row>
    <row r="70" spans="2:7" ht="24.75" customHeight="1" thickBot="1" x14ac:dyDescent="0.4">
      <c r="B70" s="526" t="s">
        <v>152</v>
      </c>
      <c r="C70" s="527"/>
      <c r="D70" s="527"/>
      <c r="E70" s="528"/>
      <c r="F70" s="295">
        <v>4892.38</v>
      </c>
      <c r="G70" s="302">
        <v>0.02</v>
      </c>
    </row>
    <row r="71" spans="2:7" ht="22.5" customHeight="1" thickBot="1" x14ac:dyDescent="0.4">
      <c r="B71" s="526" t="s">
        <v>153</v>
      </c>
      <c r="C71" s="527"/>
      <c r="D71" s="527"/>
      <c r="E71" s="528"/>
      <c r="F71" s="295">
        <v>4892.38</v>
      </c>
      <c r="G71" s="302">
        <v>0.02</v>
      </c>
    </row>
    <row r="72" spans="2:7" ht="21.75" customHeight="1" thickBot="1" x14ac:dyDescent="0.4">
      <c r="B72" s="526" t="s">
        <v>154</v>
      </c>
      <c r="C72" s="527"/>
      <c r="D72" s="527"/>
      <c r="E72" s="528"/>
      <c r="F72" s="295">
        <v>4892.38</v>
      </c>
      <c r="G72" s="302">
        <v>0.02</v>
      </c>
    </row>
    <row r="73" spans="2:7" ht="35.25" customHeight="1" thickBot="1" x14ac:dyDescent="0.4">
      <c r="B73" s="526" t="s">
        <v>175</v>
      </c>
      <c r="C73" s="527"/>
      <c r="D73" s="527"/>
      <c r="E73" s="528"/>
      <c r="F73" s="295">
        <v>4892.38</v>
      </c>
      <c r="G73" s="302">
        <v>0.02</v>
      </c>
    </row>
    <row r="74" spans="2:7" ht="23.25" customHeight="1" thickBot="1" x14ac:dyDescent="0.4">
      <c r="B74" s="526" t="s">
        <v>176</v>
      </c>
      <c r="C74" s="527"/>
      <c r="D74" s="527"/>
      <c r="E74" s="528"/>
      <c r="F74" s="295">
        <v>4892.38</v>
      </c>
      <c r="G74" s="302">
        <v>0.02</v>
      </c>
    </row>
    <row r="75" spans="2:7" ht="24" customHeight="1" thickBot="1" x14ac:dyDescent="0.4">
      <c r="B75" s="475" t="s">
        <v>230</v>
      </c>
      <c r="C75" s="474"/>
      <c r="D75" s="474"/>
      <c r="E75" s="474"/>
      <c r="F75" s="295">
        <v>4892.38</v>
      </c>
      <c r="G75" s="302">
        <v>0.02</v>
      </c>
    </row>
    <row r="76" spans="2:7" ht="24.65" customHeight="1" thickBot="1" x14ac:dyDescent="0.4">
      <c r="B76" s="475" t="s">
        <v>236</v>
      </c>
      <c r="C76" s="474"/>
      <c r="D76" s="474"/>
      <c r="E76" s="474"/>
      <c r="F76" s="295">
        <v>4892.38</v>
      </c>
      <c r="G76" s="303">
        <v>0.02</v>
      </c>
    </row>
    <row r="77" spans="2:7" ht="14.25" customHeight="1" x14ac:dyDescent="0.35"/>
    <row r="78" spans="2:7" ht="14.25" customHeight="1" x14ac:dyDescent="0.35"/>
    <row r="79" spans="2:7" ht="14.25" customHeight="1" x14ac:dyDescent="0.35"/>
    <row r="80" spans="2:7" ht="14.25" customHeight="1" x14ac:dyDescent="0.35"/>
    <row r="81" ht="14.25" customHeight="1" x14ac:dyDescent="0.35"/>
    <row r="82" ht="14.25" customHeight="1" x14ac:dyDescent="0.35"/>
    <row r="83" ht="14.25" customHeight="1" x14ac:dyDescent="0.35"/>
    <row r="84" ht="14.25" customHeight="1" x14ac:dyDescent="0.35"/>
    <row r="85" ht="14.25" customHeight="1" x14ac:dyDescent="0.35"/>
    <row r="86" ht="14.25" customHeight="1" x14ac:dyDescent="0.35"/>
    <row r="87" ht="14.25" customHeight="1" x14ac:dyDescent="0.35"/>
    <row r="88" ht="14.25" customHeight="1" x14ac:dyDescent="0.35"/>
    <row r="89" ht="14.25" customHeight="1" x14ac:dyDescent="0.35"/>
    <row r="90" ht="14.25" customHeight="1" x14ac:dyDescent="0.35"/>
    <row r="91" ht="14.25" customHeight="1" x14ac:dyDescent="0.35"/>
    <row r="92" ht="14.25" customHeight="1" x14ac:dyDescent="0.35"/>
    <row r="93" ht="14.25" customHeight="1" x14ac:dyDescent="0.35"/>
    <row r="94" ht="14.25" customHeight="1" x14ac:dyDescent="0.35"/>
    <row r="95" ht="14.25" customHeight="1" x14ac:dyDescent="0.35"/>
    <row r="96" ht="14.25" customHeight="1" x14ac:dyDescent="0.35"/>
    <row r="97" ht="14.25" customHeight="1" x14ac:dyDescent="0.35"/>
    <row r="98" ht="14.25" customHeight="1" x14ac:dyDescent="0.35"/>
    <row r="99" ht="14.25" customHeight="1" x14ac:dyDescent="0.35"/>
    <row r="100" ht="14.25" customHeight="1" x14ac:dyDescent="0.35"/>
    <row r="101" ht="14.25" customHeight="1" x14ac:dyDescent="0.35"/>
    <row r="102" ht="14.25" customHeight="1" x14ac:dyDescent="0.35"/>
    <row r="103" ht="14.25" customHeight="1" x14ac:dyDescent="0.35"/>
    <row r="104" ht="14.25" customHeight="1" x14ac:dyDescent="0.35"/>
    <row r="105" ht="14.25" customHeight="1" x14ac:dyDescent="0.35"/>
    <row r="106" ht="14.25" customHeight="1" x14ac:dyDescent="0.35"/>
    <row r="107" ht="14.25" customHeight="1" x14ac:dyDescent="0.35"/>
    <row r="108" ht="14.25" customHeight="1" x14ac:dyDescent="0.35"/>
    <row r="109" ht="14.25" customHeight="1" x14ac:dyDescent="0.35"/>
    <row r="110" ht="14.25" customHeight="1" x14ac:dyDescent="0.35"/>
    <row r="111" ht="14.25" customHeight="1" x14ac:dyDescent="0.35"/>
    <row r="112" ht="14.25" customHeight="1" x14ac:dyDescent="0.35"/>
    <row r="113" ht="14.25" customHeight="1" x14ac:dyDescent="0.35"/>
    <row r="114" ht="14.25" customHeight="1" x14ac:dyDescent="0.35"/>
    <row r="115" ht="14.25" customHeight="1" x14ac:dyDescent="0.35"/>
    <row r="116" ht="14.25" customHeight="1" x14ac:dyDescent="0.35"/>
    <row r="117" ht="14.25" customHeight="1" x14ac:dyDescent="0.35"/>
    <row r="118" ht="14.25" customHeight="1" x14ac:dyDescent="0.35"/>
    <row r="119" ht="14.25" customHeight="1" x14ac:dyDescent="0.35"/>
    <row r="120" ht="14.25" customHeight="1" x14ac:dyDescent="0.35"/>
    <row r="121" ht="14.25" customHeight="1" x14ac:dyDescent="0.35"/>
    <row r="122" ht="14.25" customHeight="1" x14ac:dyDescent="0.35"/>
    <row r="123" ht="14.25" customHeight="1" x14ac:dyDescent="0.35"/>
    <row r="124" ht="14.25" customHeight="1" x14ac:dyDescent="0.35"/>
    <row r="125" ht="14.25" customHeight="1" x14ac:dyDescent="0.35"/>
    <row r="126" ht="14.25" customHeight="1" x14ac:dyDescent="0.35"/>
    <row r="127" ht="14.25" customHeight="1" x14ac:dyDescent="0.35"/>
    <row r="128" ht="14.25" customHeight="1" x14ac:dyDescent="0.35"/>
    <row r="129" ht="14.25" customHeight="1" x14ac:dyDescent="0.35"/>
    <row r="130" ht="14.25" customHeight="1" x14ac:dyDescent="0.35"/>
    <row r="131" ht="14.25" customHeight="1" x14ac:dyDescent="0.35"/>
    <row r="132" ht="14.25" customHeight="1" x14ac:dyDescent="0.35"/>
    <row r="133" ht="14.25" customHeight="1" x14ac:dyDescent="0.35"/>
    <row r="134" ht="14.25" customHeight="1" x14ac:dyDescent="0.35"/>
    <row r="135" ht="14.25" customHeight="1" x14ac:dyDescent="0.35"/>
    <row r="136" ht="14.25" customHeight="1" x14ac:dyDescent="0.35"/>
    <row r="137" ht="14.25" customHeight="1" x14ac:dyDescent="0.35"/>
    <row r="138" ht="14.25" customHeight="1" x14ac:dyDescent="0.35"/>
    <row r="139" ht="14.25" customHeight="1" x14ac:dyDescent="0.35"/>
    <row r="140" ht="14.25" customHeight="1" x14ac:dyDescent="0.35"/>
    <row r="141" ht="14.25" customHeight="1" x14ac:dyDescent="0.35"/>
    <row r="142" ht="14.25" customHeight="1" x14ac:dyDescent="0.35"/>
    <row r="143" ht="14.25" customHeight="1" x14ac:dyDescent="0.35"/>
    <row r="144" ht="14.25" customHeight="1" x14ac:dyDescent="0.35"/>
    <row r="145" ht="14.25" customHeight="1" x14ac:dyDescent="0.35"/>
    <row r="146" ht="14.25" customHeight="1" x14ac:dyDescent="0.35"/>
    <row r="147" ht="14.25" customHeight="1" x14ac:dyDescent="0.35"/>
    <row r="148" ht="14.25" customHeight="1" x14ac:dyDescent="0.35"/>
    <row r="149" ht="14.25" customHeight="1" x14ac:dyDescent="0.35"/>
    <row r="150" ht="14.25" customHeight="1" x14ac:dyDescent="0.35"/>
    <row r="151" ht="14.25" customHeight="1" x14ac:dyDescent="0.35"/>
    <row r="152" ht="14.25" customHeight="1" x14ac:dyDescent="0.35"/>
    <row r="153" ht="14.25" customHeight="1" x14ac:dyDescent="0.35"/>
    <row r="154" ht="14.25" customHeight="1" x14ac:dyDescent="0.35"/>
    <row r="155" ht="14.25" customHeight="1" x14ac:dyDescent="0.35"/>
    <row r="156" ht="14.25" customHeight="1" x14ac:dyDescent="0.35"/>
    <row r="157" ht="14.25" customHeight="1" x14ac:dyDescent="0.35"/>
    <row r="158" ht="14.25" customHeight="1" x14ac:dyDescent="0.35"/>
    <row r="159" ht="14.25" customHeight="1" x14ac:dyDescent="0.35"/>
    <row r="160" ht="14.25" customHeight="1" x14ac:dyDescent="0.35"/>
    <row r="161" ht="14.25" customHeight="1" x14ac:dyDescent="0.35"/>
    <row r="162" ht="14.25" customHeight="1" x14ac:dyDescent="0.35"/>
    <row r="163" ht="14.25" customHeight="1" x14ac:dyDescent="0.35"/>
    <row r="164" ht="14.25" customHeight="1" x14ac:dyDescent="0.35"/>
    <row r="165" ht="14.25" customHeight="1" x14ac:dyDescent="0.35"/>
    <row r="166" ht="14.25" customHeight="1" x14ac:dyDescent="0.35"/>
    <row r="167" ht="14.25" customHeight="1" x14ac:dyDescent="0.35"/>
    <row r="168" ht="14.25" customHeight="1" x14ac:dyDescent="0.35"/>
    <row r="169" ht="14.25" customHeight="1" x14ac:dyDescent="0.35"/>
    <row r="170" ht="14.25" customHeight="1" x14ac:dyDescent="0.35"/>
    <row r="171" ht="14.25" customHeight="1" x14ac:dyDescent="0.35"/>
    <row r="172" ht="14.25" customHeight="1" x14ac:dyDescent="0.35"/>
    <row r="173" ht="14.25" customHeight="1" x14ac:dyDescent="0.35"/>
    <row r="174" ht="14.25" customHeight="1" x14ac:dyDescent="0.35"/>
    <row r="175" ht="14.25" customHeight="1" x14ac:dyDescent="0.35"/>
    <row r="176" ht="14.25" customHeight="1" x14ac:dyDescent="0.35"/>
    <row r="177" ht="14.25" customHeight="1" x14ac:dyDescent="0.35"/>
    <row r="178" ht="14.25" customHeight="1" x14ac:dyDescent="0.35"/>
    <row r="179" ht="14.25" customHeight="1" x14ac:dyDescent="0.35"/>
    <row r="180" ht="14.25" customHeight="1" x14ac:dyDescent="0.35"/>
    <row r="181" ht="14.25" customHeight="1" x14ac:dyDescent="0.35"/>
    <row r="182" ht="14.25" customHeight="1" x14ac:dyDescent="0.35"/>
    <row r="183" ht="14.25" customHeight="1" x14ac:dyDescent="0.35"/>
    <row r="184" ht="14.25" customHeight="1" x14ac:dyDescent="0.35"/>
    <row r="185" ht="14.25" customHeight="1" x14ac:dyDescent="0.35"/>
    <row r="186" ht="14.25" customHeight="1" x14ac:dyDescent="0.35"/>
    <row r="187" ht="14.25" customHeight="1" x14ac:dyDescent="0.35"/>
    <row r="188" ht="14.25" customHeight="1" x14ac:dyDescent="0.35"/>
    <row r="189" ht="14.25" customHeight="1" x14ac:dyDescent="0.35"/>
    <row r="190" ht="14.25" customHeight="1" x14ac:dyDescent="0.35"/>
    <row r="191" ht="14.25" customHeight="1" x14ac:dyDescent="0.35"/>
    <row r="192"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row r="805" ht="14.25" customHeight="1" x14ac:dyDescent="0.35"/>
    <row r="806" ht="14.25" customHeight="1" x14ac:dyDescent="0.35"/>
    <row r="807" ht="14.25" customHeight="1" x14ac:dyDescent="0.35"/>
    <row r="808" ht="14.25" customHeight="1" x14ac:dyDescent="0.35"/>
    <row r="809" ht="14.25" customHeight="1" x14ac:dyDescent="0.35"/>
    <row r="810" ht="14.25" customHeight="1" x14ac:dyDescent="0.35"/>
    <row r="811" ht="14.25" customHeight="1" x14ac:dyDescent="0.35"/>
    <row r="812" ht="14.25" customHeight="1" x14ac:dyDescent="0.35"/>
    <row r="813" ht="14.25" customHeight="1" x14ac:dyDescent="0.35"/>
    <row r="814" ht="14.25" customHeight="1" x14ac:dyDescent="0.35"/>
    <row r="815" ht="14.25" customHeight="1" x14ac:dyDescent="0.35"/>
    <row r="816" ht="14.25" customHeight="1" x14ac:dyDescent="0.35"/>
    <row r="817" ht="14.25" customHeight="1" x14ac:dyDescent="0.35"/>
    <row r="818" ht="14.25" customHeight="1" x14ac:dyDescent="0.35"/>
    <row r="819" ht="14.25" customHeight="1" x14ac:dyDescent="0.35"/>
    <row r="820" ht="14.25" customHeight="1" x14ac:dyDescent="0.35"/>
    <row r="821" ht="14.25" customHeight="1" x14ac:dyDescent="0.35"/>
    <row r="822" ht="14.25" customHeight="1" x14ac:dyDescent="0.35"/>
    <row r="823" ht="14.25" customHeight="1" x14ac:dyDescent="0.35"/>
    <row r="824" ht="14.25" customHeight="1" x14ac:dyDescent="0.35"/>
    <row r="825" ht="14.25" customHeight="1" x14ac:dyDescent="0.35"/>
    <row r="826" ht="14.25" customHeight="1" x14ac:dyDescent="0.35"/>
    <row r="827" ht="14.25" customHeight="1" x14ac:dyDescent="0.35"/>
    <row r="828" ht="14.25" customHeight="1" x14ac:dyDescent="0.35"/>
    <row r="829" ht="14.25" customHeight="1" x14ac:dyDescent="0.35"/>
    <row r="830" ht="14.25" customHeight="1" x14ac:dyDescent="0.35"/>
    <row r="831" ht="14.25" customHeight="1" x14ac:dyDescent="0.35"/>
    <row r="832" ht="14.25" customHeight="1" x14ac:dyDescent="0.35"/>
    <row r="833" ht="14.25" customHeight="1" x14ac:dyDescent="0.35"/>
    <row r="834" ht="14.25" customHeight="1" x14ac:dyDescent="0.35"/>
    <row r="835" ht="14.25" customHeight="1" x14ac:dyDescent="0.35"/>
    <row r="836" ht="14.25" customHeight="1" x14ac:dyDescent="0.35"/>
    <row r="837" ht="14.25" customHeight="1" x14ac:dyDescent="0.35"/>
    <row r="838" ht="14.25" customHeight="1" x14ac:dyDescent="0.35"/>
    <row r="839" ht="14.25" customHeight="1" x14ac:dyDescent="0.35"/>
    <row r="840" ht="14.25" customHeight="1" x14ac:dyDescent="0.35"/>
    <row r="841" ht="14.25" customHeight="1" x14ac:dyDescent="0.35"/>
    <row r="842" ht="14.25" customHeight="1" x14ac:dyDescent="0.35"/>
    <row r="843" ht="14.25" customHeight="1" x14ac:dyDescent="0.35"/>
    <row r="844" ht="14.25" customHeight="1" x14ac:dyDescent="0.35"/>
    <row r="845" ht="14.25" customHeight="1" x14ac:dyDescent="0.35"/>
    <row r="846" ht="14.25" customHeight="1" x14ac:dyDescent="0.35"/>
    <row r="847" ht="14.25" customHeight="1" x14ac:dyDescent="0.35"/>
    <row r="848" ht="14.25" customHeight="1" x14ac:dyDescent="0.35"/>
    <row r="849" ht="14.25" customHeight="1" x14ac:dyDescent="0.35"/>
    <row r="850" ht="14.25" customHeight="1" x14ac:dyDescent="0.35"/>
    <row r="851" ht="14.25" customHeight="1" x14ac:dyDescent="0.35"/>
    <row r="852" ht="14.25" customHeight="1" x14ac:dyDescent="0.35"/>
    <row r="853" ht="14.25" customHeight="1" x14ac:dyDescent="0.35"/>
    <row r="854" ht="14.25" customHeight="1" x14ac:dyDescent="0.35"/>
    <row r="855" ht="14.25" customHeight="1" x14ac:dyDescent="0.35"/>
    <row r="856" ht="14.25" customHeight="1" x14ac:dyDescent="0.35"/>
    <row r="857" ht="14.25" customHeight="1" x14ac:dyDescent="0.35"/>
    <row r="858" ht="14.25" customHeight="1" x14ac:dyDescent="0.35"/>
    <row r="859" ht="14.25" customHeight="1" x14ac:dyDescent="0.35"/>
    <row r="860" ht="14.25" customHeight="1" x14ac:dyDescent="0.35"/>
    <row r="861" ht="14.25" customHeight="1" x14ac:dyDescent="0.35"/>
    <row r="862" ht="14.25" customHeight="1" x14ac:dyDescent="0.35"/>
    <row r="863" ht="14.25" customHeight="1" x14ac:dyDescent="0.35"/>
    <row r="864" ht="14.25" customHeight="1" x14ac:dyDescent="0.35"/>
    <row r="865" ht="14.25" customHeight="1" x14ac:dyDescent="0.35"/>
    <row r="866" ht="14.25" customHeight="1" x14ac:dyDescent="0.35"/>
    <row r="867" ht="14.25" customHeight="1" x14ac:dyDescent="0.35"/>
    <row r="868" ht="14.25" customHeight="1" x14ac:dyDescent="0.35"/>
    <row r="869" ht="14.25" customHeight="1" x14ac:dyDescent="0.35"/>
    <row r="870" ht="14.25" customHeight="1" x14ac:dyDescent="0.35"/>
    <row r="871" ht="14.25" customHeight="1" x14ac:dyDescent="0.35"/>
    <row r="872" ht="14.25" customHeight="1" x14ac:dyDescent="0.35"/>
    <row r="873" ht="14.25" customHeight="1" x14ac:dyDescent="0.35"/>
    <row r="874" ht="14.25" customHeight="1" x14ac:dyDescent="0.35"/>
    <row r="875" ht="14.25" customHeight="1" x14ac:dyDescent="0.35"/>
    <row r="876" ht="14.25" customHeight="1" x14ac:dyDescent="0.35"/>
    <row r="877" ht="14.25" customHeight="1" x14ac:dyDescent="0.35"/>
    <row r="878" ht="14.25" customHeight="1" x14ac:dyDescent="0.35"/>
    <row r="879" ht="14.25" customHeight="1" x14ac:dyDescent="0.35"/>
    <row r="880" ht="14.25" customHeight="1" x14ac:dyDescent="0.35"/>
    <row r="881" ht="14.25" customHeight="1" x14ac:dyDescent="0.35"/>
    <row r="882" ht="14.25" customHeight="1" x14ac:dyDescent="0.35"/>
    <row r="883" ht="14.25" customHeight="1" x14ac:dyDescent="0.35"/>
    <row r="884" ht="14.25" customHeight="1" x14ac:dyDescent="0.35"/>
    <row r="885" ht="14.25" customHeight="1" x14ac:dyDescent="0.35"/>
    <row r="886" ht="14.25" customHeight="1" x14ac:dyDescent="0.35"/>
    <row r="887" ht="14.25" customHeight="1" x14ac:dyDescent="0.35"/>
    <row r="888" ht="14.25" customHeight="1" x14ac:dyDescent="0.35"/>
    <row r="889" ht="14.25" customHeight="1" x14ac:dyDescent="0.35"/>
    <row r="890" ht="14.25" customHeight="1" x14ac:dyDescent="0.35"/>
    <row r="891" ht="14.25" customHeight="1" x14ac:dyDescent="0.35"/>
    <row r="892" ht="14.25" customHeight="1" x14ac:dyDescent="0.35"/>
    <row r="893" ht="14.25" customHeight="1" x14ac:dyDescent="0.35"/>
    <row r="894" ht="14.25" customHeight="1" x14ac:dyDescent="0.35"/>
    <row r="895" ht="14.25" customHeight="1" x14ac:dyDescent="0.35"/>
    <row r="896" ht="14.25" customHeight="1" x14ac:dyDescent="0.35"/>
    <row r="897" ht="14.25" customHeight="1" x14ac:dyDescent="0.35"/>
    <row r="898" ht="14.25" customHeight="1" x14ac:dyDescent="0.35"/>
    <row r="899" ht="14.25" customHeight="1" x14ac:dyDescent="0.35"/>
    <row r="900" ht="14.25" customHeight="1" x14ac:dyDescent="0.35"/>
    <row r="901" ht="14.25" customHeight="1" x14ac:dyDescent="0.35"/>
    <row r="902" ht="14.25" customHeight="1" x14ac:dyDescent="0.35"/>
    <row r="903" ht="14.25" customHeight="1" x14ac:dyDescent="0.35"/>
    <row r="904" ht="14.25" customHeight="1" x14ac:dyDescent="0.35"/>
    <row r="905" ht="14.25" customHeight="1" x14ac:dyDescent="0.35"/>
    <row r="906" ht="14.25" customHeight="1" x14ac:dyDescent="0.35"/>
    <row r="907" ht="14.25" customHeight="1" x14ac:dyDescent="0.35"/>
    <row r="908" ht="14.25" customHeight="1" x14ac:dyDescent="0.35"/>
    <row r="909" ht="14.25" customHeight="1" x14ac:dyDescent="0.35"/>
    <row r="910" ht="14.25" customHeight="1" x14ac:dyDescent="0.35"/>
    <row r="911" ht="14.25" customHeight="1" x14ac:dyDescent="0.35"/>
    <row r="912" ht="14.25" customHeight="1" x14ac:dyDescent="0.35"/>
    <row r="913" ht="14.25" customHeight="1" x14ac:dyDescent="0.35"/>
    <row r="914" ht="14.25" customHeight="1" x14ac:dyDescent="0.35"/>
    <row r="915" ht="14.25" customHeight="1" x14ac:dyDescent="0.35"/>
    <row r="916" ht="14.25" customHeight="1" x14ac:dyDescent="0.35"/>
    <row r="917" ht="14.25" customHeight="1" x14ac:dyDescent="0.35"/>
    <row r="918" ht="14.25" customHeight="1" x14ac:dyDescent="0.35"/>
    <row r="919" ht="14.25" customHeight="1" x14ac:dyDescent="0.35"/>
    <row r="920" ht="14.25" customHeight="1" x14ac:dyDescent="0.35"/>
    <row r="921" ht="14.25" customHeight="1" x14ac:dyDescent="0.35"/>
    <row r="922" ht="14.25" customHeight="1" x14ac:dyDescent="0.35"/>
    <row r="923" ht="14.25" customHeight="1" x14ac:dyDescent="0.35"/>
    <row r="924" ht="14.25" customHeight="1" x14ac:dyDescent="0.35"/>
    <row r="925" ht="14.25" customHeight="1" x14ac:dyDescent="0.35"/>
    <row r="926" ht="14.25" customHeight="1" x14ac:dyDescent="0.35"/>
    <row r="927" ht="14.25" customHeight="1" x14ac:dyDescent="0.35"/>
    <row r="928" ht="14.25" customHeight="1" x14ac:dyDescent="0.35"/>
    <row r="929" ht="14.25" customHeight="1" x14ac:dyDescent="0.35"/>
    <row r="930" ht="14.25" customHeight="1" x14ac:dyDescent="0.35"/>
    <row r="931" ht="14.25" customHeight="1" x14ac:dyDescent="0.35"/>
    <row r="932" ht="14.25" customHeight="1" x14ac:dyDescent="0.35"/>
    <row r="933" ht="14.25" customHeight="1" x14ac:dyDescent="0.35"/>
    <row r="934" ht="14.25" customHeight="1" x14ac:dyDescent="0.35"/>
    <row r="935" ht="14.25" customHeight="1" x14ac:dyDescent="0.35"/>
    <row r="936" ht="14.25" customHeight="1" x14ac:dyDescent="0.35"/>
    <row r="937" ht="14.25" customHeight="1" x14ac:dyDescent="0.35"/>
    <row r="938" ht="14.25" customHeight="1" x14ac:dyDescent="0.35"/>
    <row r="939" ht="14.25" customHeight="1" x14ac:dyDescent="0.35"/>
    <row r="940" ht="14.25" customHeight="1" x14ac:dyDescent="0.35"/>
    <row r="941" ht="14.25" customHeight="1" x14ac:dyDescent="0.35"/>
    <row r="942" ht="14.25" customHeight="1" x14ac:dyDescent="0.35"/>
    <row r="943" ht="14.25" customHeight="1" x14ac:dyDescent="0.35"/>
    <row r="944" ht="14.25" customHeight="1" x14ac:dyDescent="0.35"/>
    <row r="945" ht="14.25" customHeight="1" x14ac:dyDescent="0.35"/>
    <row r="946" ht="14.25" customHeight="1" x14ac:dyDescent="0.35"/>
    <row r="947" ht="14.25" customHeight="1" x14ac:dyDescent="0.35"/>
    <row r="948" ht="14.25" customHeight="1" x14ac:dyDescent="0.35"/>
    <row r="949" ht="14.25" customHeight="1" x14ac:dyDescent="0.35"/>
    <row r="950" ht="14.25" customHeight="1" x14ac:dyDescent="0.35"/>
    <row r="951" ht="14.25" customHeight="1" x14ac:dyDescent="0.35"/>
    <row r="952" ht="14.25" customHeight="1" x14ac:dyDescent="0.35"/>
    <row r="953" ht="14.25" customHeight="1" x14ac:dyDescent="0.35"/>
    <row r="954" ht="14.25" customHeight="1" x14ac:dyDescent="0.35"/>
    <row r="955" ht="14.25" customHeight="1" x14ac:dyDescent="0.35"/>
    <row r="956" ht="14.25" customHeight="1" x14ac:dyDescent="0.35"/>
    <row r="957" ht="14.25" customHeight="1" x14ac:dyDescent="0.35"/>
    <row r="958" ht="14.25" customHeight="1" x14ac:dyDescent="0.35"/>
    <row r="959" ht="14.25" customHeight="1" x14ac:dyDescent="0.35"/>
    <row r="960" ht="14.25" customHeight="1" x14ac:dyDescent="0.35"/>
    <row r="961" ht="14.25" customHeight="1" x14ac:dyDescent="0.35"/>
    <row r="962" ht="14.25" customHeight="1" x14ac:dyDescent="0.35"/>
    <row r="963" ht="14.25" customHeight="1" x14ac:dyDescent="0.35"/>
    <row r="964" ht="14.25" customHeight="1" x14ac:dyDescent="0.35"/>
    <row r="965" ht="14.25" customHeight="1" x14ac:dyDescent="0.35"/>
    <row r="966" ht="14.25" customHeight="1" x14ac:dyDescent="0.35"/>
    <row r="967" ht="14.25" customHeight="1" x14ac:dyDescent="0.35"/>
    <row r="968" ht="14.25" customHeight="1" x14ac:dyDescent="0.35"/>
    <row r="969" ht="14.25" customHeight="1" x14ac:dyDescent="0.35"/>
    <row r="970" ht="14.25" customHeight="1" x14ac:dyDescent="0.35"/>
    <row r="971" ht="14.25" customHeight="1" x14ac:dyDescent="0.35"/>
    <row r="972" ht="14.25" customHeight="1" x14ac:dyDescent="0.35"/>
    <row r="973" ht="14.25" customHeight="1" x14ac:dyDescent="0.35"/>
    <row r="974" ht="14.25" customHeight="1" x14ac:dyDescent="0.35"/>
    <row r="975" ht="14.25" customHeight="1" x14ac:dyDescent="0.35"/>
    <row r="976" ht="14.25" customHeight="1" x14ac:dyDescent="0.35"/>
    <row r="977" ht="14.25" customHeight="1" x14ac:dyDescent="0.35"/>
    <row r="978" ht="14.25" customHeight="1" x14ac:dyDescent="0.35"/>
    <row r="979" ht="14.25" customHeight="1" x14ac:dyDescent="0.35"/>
    <row r="980" ht="14.25" customHeight="1" x14ac:dyDescent="0.35"/>
    <row r="981" ht="14.25" customHeight="1" x14ac:dyDescent="0.35"/>
    <row r="982" ht="14.25" customHeight="1" x14ac:dyDescent="0.35"/>
    <row r="983" ht="14.25" customHeight="1" x14ac:dyDescent="0.35"/>
    <row r="984" ht="14.25" customHeight="1" x14ac:dyDescent="0.35"/>
    <row r="985" ht="14.25" customHeight="1" x14ac:dyDescent="0.35"/>
    <row r="986" ht="14.25" customHeight="1" x14ac:dyDescent="0.35"/>
    <row r="987" ht="14.25" customHeight="1" x14ac:dyDescent="0.35"/>
  </sheetData>
  <sheetProtection algorithmName="SHA-512" hashValue="elljLtqRmLhLeZBsFEs83EyhlBhlW2pJlf5wsvqyUZI8BoqYr+LqBQGSUCl+vA+UoatK3bv57fsLBZ7tC0iIUw==" saltValue="1AnbP79GV/SvU4x1LpyC1A==" spinCount="100000" sheet="1" objects="1" scenarios="1"/>
  <mergeCells count="43">
    <mergeCell ref="L7:L8"/>
    <mergeCell ref="G49:G50"/>
    <mergeCell ref="B76:E76"/>
    <mergeCell ref="B24:B27"/>
    <mergeCell ref="B28:B29"/>
    <mergeCell ref="B70:E70"/>
    <mergeCell ref="B71:E71"/>
    <mergeCell ref="B69:E69"/>
    <mergeCell ref="B66:E66"/>
    <mergeCell ref="B49:F50"/>
    <mergeCell ref="B62:E62"/>
    <mergeCell ref="B63:E63"/>
    <mergeCell ref="B64:E64"/>
    <mergeCell ref="B65:E65"/>
    <mergeCell ref="B68:E68"/>
    <mergeCell ref="B75:E75"/>
    <mergeCell ref="B61:E61"/>
    <mergeCell ref="B59:E59"/>
    <mergeCell ref="B60:E60"/>
    <mergeCell ref="B51:E51"/>
    <mergeCell ref="B56:E56"/>
    <mergeCell ref="B52:E52"/>
    <mergeCell ref="B55:E55"/>
    <mergeCell ref="B58:E58"/>
    <mergeCell ref="B53:E53"/>
    <mergeCell ref="B54:E54"/>
    <mergeCell ref="B57:E57"/>
    <mergeCell ref="B72:E72"/>
    <mergeCell ref="B73:E73"/>
    <mergeCell ref="B74:E74"/>
    <mergeCell ref="B67:E67"/>
    <mergeCell ref="D1:H1"/>
    <mergeCell ref="D2:H2"/>
    <mergeCell ref="G7:K7"/>
    <mergeCell ref="B4:H4"/>
    <mergeCell ref="B39:B43"/>
    <mergeCell ref="B44:B46"/>
    <mergeCell ref="B9:B15"/>
    <mergeCell ref="B1:C1"/>
    <mergeCell ref="B2:C2"/>
    <mergeCell ref="B30:B32"/>
    <mergeCell ref="B34:B38"/>
    <mergeCell ref="B17:B23"/>
  </mergeCells>
  <conditionalFormatting sqref="D1:H1">
    <cfRule type="cellIs" dxfId="3" priority="2" operator="equal">
      <formula>0</formula>
    </cfRule>
  </conditionalFormatting>
  <conditionalFormatting sqref="D2:H2">
    <cfRule type="cellIs" dxfId="2" priority="1" operator="equal">
      <formula>0</formula>
    </cfRule>
  </conditionalFormatting>
  <pageMargins left="0.7" right="0.7" top="0.75" bottom="0.75" header="0" footer="0"/>
  <pageSetup scale="39" orientation="landscape" r:id="rId1"/>
  <rowBreaks count="1" manualBreakCount="1">
    <brk id="46"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CCCC"/>
  </sheetPr>
  <dimension ref="B1:M983"/>
  <sheetViews>
    <sheetView showGridLines="0" zoomScale="60" zoomScaleNormal="60" workbookViewId="0">
      <selection activeCell="A76" sqref="A76"/>
    </sheetView>
  </sheetViews>
  <sheetFormatPr defaultColWidth="14.453125" defaultRowHeight="15" customHeight="1" x14ac:dyDescent="0.35"/>
  <cols>
    <col min="1" max="1" width="4.36328125" style="35" customWidth="1"/>
    <col min="2" max="3" width="13.54296875" style="35" customWidth="1"/>
    <col min="4" max="4" width="24" style="35" customWidth="1"/>
    <col min="5" max="5" width="7" style="35" customWidth="1"/>
    <col min="6" max="6" width="57.453125" style="35" customWidth="1"/>
    <col min="7" max="7" width="11.90625" style="35" customWidth="1"/>
    <col min="8" max="8" width="13.08984375" style="35" bestFit="1" customWidth="1"/>
    <col min="9" max="9" width="19" style="35" customWidth="1"/>
    <col min="10" max="10" width="14.90625" style="35" bestFit="1" customWidth="1"/>
    <col min="11" max="11" width="12.6328125" style="35" bestFit="1" customWidth="1"/>
    <col min="12" max="12" width="18.81640625" style="35" bestFit="1" customWidth="1"/>
    <col min="13" max="13" width="18.453125" style="35" customWidth="1"/>
    <col min="14" max="14" width="23.08984375" style="35" bestFit="1" customWidth="1"/>
    <col min="15" max="15" width="26" style="35" customWidth="1"/>
    <col min="16" max="16" width="9.08984375" style="35" customWidth="1"/>
    <col min="17" max="17" width="13.36328125" style="35" customWidth="1"/>
    <col min="18" max="18" width="9.08984375" style="35" customWidth="1"/>
    <col min="19" max="19" width="24" style="35" customWidth="1"/>
    <col min="20" max="20" width="9.08984375" style="35" customWidth="1"/>
    <col min="21" max="21" width="41.90625" style="35" customWidth="1"/>
    <col min="22" max="26" width="8" style="35" customWidth="1"/>
    <col min="27" max="16384" width="14.453125" style="35"/>
  </cols>
  <sheetData>
    <row r="1" spans="2:12" ht="14.25" customHeight="1" x14ac:dyDescent="0.35"/>
    <row r="2" spans="2:12" ht="18.649999999999999" customHeight="1" x14ac:dyDescent="0.35">
      <c r="B2" s="578" t="s">
        <v>0</v>
      </c>
      <c r="C2" s="438"/>
      <c r="D2" s="439">
        <f>'Instructions how to complete'!$C$8</f>
        <v>0</v>
      </c>
      <c r="E2" s="440"/>
      <c r="F2" s="440"/>
      <c r="G2" s="440"/>
      <c r="H2" s="441"/>
    </row>
    <row r="3" spans="2:12" ht="19.75" customHeight="1" x14ac:dyDescent="0.35">
      <c r="B3" s="578" t="s">
        <v>1</v>
      </c>
      <c r="C3" s="438"/>
      <c r="D3" s="439">
        <f>'Instructions how to complete'!$C$9</f>
        <v>0</v>
      </c>
      <c r="E3" s="440"/>
      <c r="F3" s="440"/>
      <c r="G3" s="440"/>
      <c r="H3" s="441"/>
    </row>
    <row r="4" spans="2:12" ht="14.25" customHeight="1" x14ac:dyDescent="0.35"/>
    <row r="5" spans="2:12" ht="36" customHeight="1" x14ac:dyDescent="0.35">
      <c r="B5" s="436" t="s">
        <v>231</v>
      </c>
      <c r="C5" s="436"/>
      <c r="D5" s="436"/>
      <c r="E5" s="436"/>
      <c r="F5" s="436"/>
      <c r="G5" s="436"/>
      <c r="H5" s="436"/>
    </row>
    <row r="6" spans="2:12" ht="14.25" customHeight="1" x14ac:dyDescent="0.35">
      <c r="B6" s="38" t="s">
        <v>2</v>
      </c>
      <c r="C6" s="38"/>
      <c r="D6" s="39"/>
      <c r="E6" s="39"/>
      <c r="F6" s="39"/>
    </row>
    <row r="7" spans="2:12" ht="15" customHeight="1" thickBot="1" x14ac:dyDescent="0.4">
      <c r="B7" s="38"/>
      <c r="C7" s="38"/>
      <c r="D7" s="39"/>
      <c r="E7" s="39"/>
      <c r="F7" s="39"/>
    </row>
    <row r="8" spans="2:12" ht="36" customHeight="1" thickBot="1" x14ac:dyDescent="0.4">
      <c r="G8" s="597" t="s">
        <v>221</v>
      </c>
      <c r="H8" s="598"/>
      <c r="I8" s="598"/>
      <c r="J8" s="598"/>
      <c r="K8" s="599"/>
      <c r="L8" s="588" t="s">
        <v>222</v>
      </c>
    </row>
    <row r="9" spans="2:12" ht="43.75" customHeight="1" thickBot="1" x14ac:dyDescent="0.4">
      <c r="B9" s="42" t="s">
        <v>4</v>
      </c>
      <c r="C9" s="304" t="s">
        <v>5</v>
      </c>
      <c r="D9" s="305" t="s">
        <v>6</v>
      </c>
      <c r="E9" s="40" t="s">
        <v>7</v>
      </c>
      <c r="F9" s="306" t="s">
        <v>8</v>
      </c>
      <c r="G9" s="45" t="s">
        <v>9</v>
      </c>
      <c r="H9" s="46" t="s">
        <v>10</v>
      </c>
      <c r="I9" s="45" t="s">
        <v>232</v>
      </c>
      <c r="J9" s="46" t="s">
        <v>233</v>
      </c>
      <c r="K9" s="46" t="s">
        <v>234</v>
      </c>
      <c r="L9" s="589"/>
    </row>
    <row r="10" spans="2:12" ht="15" customHeight="1" x14ac:dyDescent="0.35">
      <c r="B10" s="591" t="s">
        <v>11</v>
      </c>
      <c r="C10" s="307" t="s">
        <v>12</v>
      </c>
      <c r="D10" s="308" t="s">
        <v>13</v>
      </c>
      <c r="E10" s="309" t="s">
        <v>14</v>
      </c>
      <c r="F10" s="310" t="s">
        <v>15</v>
      </c>
      <c r="G10" s="311">
        <f>IF(ISTEXT('Rental Charges'!G10),"CHECK no charge",SUM('Rental Charges'!G10*'Volume Data'!G9))</f>
        <v>0</v>
      </c>
      <c r="H10" s="312">
        <f>IF(ISTEXT('Rental Charges'!H10),"CHECK no charge",SUM('Rental Charges'!H10*'Volume Data'!H9))</f>
        <v>0</v>
      </c>
      <c r="I10" s="311">
        <f>IF(ISTEXT('Rental Charges'!I10),"CHECK no charge",SUM('Rental Charges'!I10*'Volume Data'!I9))</f>
        <v>0</v>
      </c>
      <c r="J10" s="312">
        <f>IF(ISTEXT('Rental Charges'!J10),"CHECK no charge",SUM('Rental Charges'!J10*'Volume Data'!J9))</f>
        <v>0</v>
      </c>
      <c r="K10" s="311">
        <f>IF(ISTEXT('Rental Charges'!K10),"CHECK no charge",SUM('Rental Charges'!K10*'Volume Data'!K9))</f>
        <v>0</v>
      </c>
      <c r="L10" s="311">
        <f>IF(ISTEXT('Insurance Charges'!J10),"CHECK no charge",SUM('Insurance Charges'!J10*'Volume Data'!L9))</f>
        <v>0</v>
      </c>
    </row>
    <row r="11" spans="2:12" ht="15" customHeight="1" x14ac:dyDescent="0.35">
      <c r="B11" s="580"/>
      <c r="C11" s="313" t="s">
        <v>16</v>
      </c>
      <c r="D11" s="314" t="s">
        <v>17</v>
      </c>
      <c r="E11" s="315" t="s">
        <v>18</v>
      </c>
      <c r="F11" s="316" t="s">
        <v>19</v>
      </c>
      <c r="G11" s="317">
        <f>IF(ISTEXT('Rental Charges'!G11),"CHECK no charge",SUM('Rental Charges'!G11*'Volume Data'!G10))</f>
        <v>0</v>
      </c>
      <c r="H11" s="318">
        <f>IF(ISTEXT('Rental Charges'!H11),"CHECK no charge",SUM('Rental Charges'!H11*'Volume Data'!H10))</f>
        <v>0</v>
      </c>
      <c r="I11" s="317">
        <f>IF(ISTEXT('Rental Charges'!I11),"CHECK no charge",SUM('Rental Charges'!I11*'Volume Data'!I10))</f>
        <v>0</v>
      </c>
      <c r="J11" s="318">
        <f>IF(ISTEXT('Rental Charges'!J11),"CHECK no charge",SUM('Rental Charges'!J11*'Volume Data'!J10))</f>
        <v>0</v>
      </c>
      <c r="K11" s="317">
        <f>IF(ISTEXT('Rental Charges'!K11),"CHECK no charge",SUM('Rental Charges'!K11*'Volume Data'!K10))</f>
        <v>0</v>
      </c>
      <c r="L11" s="317">
        <f>IF(ISTEXT('Insurance Charges'!J11),"CHECK no charge",SUM('Insurance Charges'!J11*'Volume Data'!L10))</f>
        <v>0</v>
      </c>
    </row>
    <row r="12" spans="2:12" ht="15" customHeight="1" x14ac:dyDescent="0.35">
      <c r="B12" s="580"/>
      <c r="C12" s="313" t="s">
        <v>21</v>
      </c>
      <c r="D12" s="314" t="s">
        <v>22</v>
      </c>
      <c r="E12" s="315" t="s">
        <v>23</v>
      </c>
      <c r="F12" s="316" t="s">
        <v>24</v>
      </c>
      <c r="G12" s="317">
        <f>IF(ISTEXT('Rental Charges'!G12),"CHECK no charge",SUM('Rental Charges'!G12*'Volume Data'!G11))</f>
        <v>0</v>
      </c>
      <c r="H12" s="318">
        <f>IF(ISTEXT('Rental Charges'!H12),"CHECK no charge",SUM('Rental Charges'!H12*'Volume Data'!H11))</f>
        <v>0</v>
      </c>
      <c r="I12" s="317">
        <f>IF(ISTEXT('Rental Charges'!I12),"CHECK no charge",SUM('Rental Charges'!I12*'Volume Data'!I11))</f>
        <v>0</v>
      </c>
      <c r="J12" s="318">
        <f>IF(ISTEXT('Rental Charges'!J12),"CHECK no charge",SUM('Rental Charges'!J12*'Volume Data'!J11))</f>
        <v>0</v>
      </c>
      <c r="K12" s="317">
        <f>IF(ISTEXT('Rental Charges'!K12),"CHECK no charge",SUM('Rental Charges'!K12*'Volume Data'!K11))</f>
        <v>0</v>
      </c>
      <c r="L12" s="317">
        <f>IF(ISTEXT('Insurance Charges'!J12),"CHECK no charge",SUM('Insurance Charges'!J12*'Volume Data'!L11))</f>
        <v>0</v>
      </c>
    </row>
    <row r="13" spans="2:12" ht="15" customHeight="1" x14ac:dyDescent="0.35">
      <c r="B13" s="580"/>
      <c r="C13" s="313" t="s">
        <v>25</v>
      </c>
      <c r="D13" s="314" t="s">
        <v>26</v>
      </c>
      <c r="E13" s="315" t="s">
        <v>27</v>
      </c>
      <c r="F13" s="316" t="s">
        <v>28</v>
      </c>
      <c r="G13" s="317">
        <f>IF(ISTEXT('Rental Charges'!G13),"CHECK no charge",SUM('Rental Charges'!G13*'Volume Data'!G12))</f>
        <v>0</v>
      </c>
      <c r="H13" s="318">
        <f>IF(ISTEXT('Rental Charges'!H13),"CHECK no charge",SUM('Rental Charges'!H13*'Volume Data'!H12))</f>
        <v>0</v>
      </c>
      <c r="I13" s="317">
        <f>IF(ISTEXT('Rental Charges'!I13),"CHECK no charge",SUM('Rental Charges'!I13*'Volume Data'!I12))</f>
        <v>0</v>
      </c>
      <c r="J13" s="318">
        <f>IF(ISTEXT('Rental Charges'!J13),"CHECK no charge",SUM('Rental Charges'!J13*'Volume Data'!J12))</f>
        <v>0</v>
      </c>
      <c r="K13" s="317">
        <f>IF(ISTEXT('Rental Charges'!K13),"CHECK no charge",SUM('Rental Charges'!K13*'Volume Data'!K12))</f>
        <v>0</v>
      </c>
      <c r="L13" s="317">
        <f>IF(ISTEXT('Insurance Charges'!J13),"CHECK no charge",SUM('Insurance Charges'!J13*'Volume Data'!L12))</f>
        <v>0</v>
      </c>
    </row>
    <row r="14" spans="2:12" ht="15" customHeight="1" x14ac:dyDescent="0.35">
      <c r="B14" s="580"/>
      <c r="C14" s="313" t="s">
        <v>29</v>
      </c>
      <c r="D14" s="314" t="s">
        <v>30</v>
      </c>
      <c r="E14" s="315" t="s">
        <v>31</v>
      </c>
      <c r="F14" s="316" t="s">
        <v>32</v>
      </c>
      <c r="G14" s="317">
        <f>IF(ISTEXT('Rental Charges'!G14),"CHECK no charge",SUM('Rental Charges'!G14*'Volume Data'!G13))</f>
        <v>0</v>
      </c>
      <c r="H14" s="318">
        <f>IF(ISTEXT('Rental Charges'!H14),"CHECK no charge",SUM('Rental Charges'!H14*'Volume Data'!H13))</f>
        <v>0</v>
      </c>
      <c r="I14" s="317">
        <f>IF(ISTEXT('Rental Charges'!I14),"CHECK no charge",SUM('Rental Charges'!I14*'Volume Data'!I13))</f>
        <v>0</v>
      </c>
      <c r="J14" s="318">
        <f>IF(ISTEXT('Rental Charges'!J14),"CHECK no charge",SUM('Rental Charges'!J14*'Volume Data'!J13))</f>
        <v>0</v>
      </c>
      <c r="K14" s="317">
        <f>IF(ISTEXT('Rental Charges'!K14),"CHECK no charge",SUM('Rental Charges'!K14*'Volume Data'!K13))</f>
        <v>0</v>
      </c>
      <c r="L14" s="317">
        <f>IF(ISTEXT('Insurance Charges'!J14),"CHECK no charge",SUM('Insurance Charges'!J14*'Volume Data'!L13))</f>
        <v>0</v>
      </c>
    </row>
    <row r="15" spans="2:12" ht="15" customHeight="1" x14ac:dyDescent="0.35">
      <c r="B15" s="580"/>
      <c r="C15" s="313" t="s">
        <v>33</v>
      </c>
      <c r="D15" s="314" t="s">
        <v>34</v>
      </c>
      <c r="E15" s="315" t="s">
        <v>35</v>
      </c>
      <c r="F15" s="316" t="s">
        <v>36</v>
      </c>
      <c r="G15" s="317">
        <f>IF(ISTEXT('Rental Charges'!G15),"CHECK no charge",SUM('Rental Charges'!G15*'Volume Data'!G14))</f>
        <v>0</v>
      </c>
      <c r="H15" s="318">
        <f>IF(ISTEXT('Rental Charges'!H15),"CHECK no charge",SUM('Rental Charges'!H15*'Volume Data'!H14))</f>
        <v>0</v>
      </c>
      <c r="I15" s="317">
        <f>IF(ISTEXT('Rental Charges'!I15),"CHECK no charge",SUM('Rental Charges'!I15*'Volume Data'!I14))</f>
        <v>0</v>
      </c>
      <c r="J15" s="318">
        <f>IF(ISTEXT('Rental Charges'!J15),"CHECK no charge",SUM('Rental Charges'!J15*'Volume Data'!J14))</f>
        <v>0</v>
      </c>
      <c r="K15" s="317">
        <f>IF(ISTEXT('Rental Charges'!K15),"CHECK no charge",SUM('Rental Charges'!K15*'Volume Data'!K14))</f>
        <v>0</v>
      </c>
      <c r="L15" s="317">
        <f>IF(ISTEXT('Insurance Charges'!J15),"CHECK no charge",SUM('Insurance Charges'!J15*'Volume Data'!L14))</f>
        <v>0</v>
      </c>
    </row>
    <row r="16" spans="2:12" ht="15" customHeight="1" thickBot="1" x14ac:dyDescent="0.4">
      <c r="B16" s="581"/>
      <c r="C16" s="319" t="s">
        <v>37</v>
      </c>
      <c r="D16" s="320" t="s">
        <v>38</v>
      </c>
      <c r="E16" s="321" t="s">
        <v>39</v>
      </c>
      <c r="F16" s="322" t="s">
        <v>40</v>
      </c>
      <c r="G16" s="323">
        <f>IF(ISTEXT('Rental Charges'!G16),"CHECK no charge",SUM('Rental Charges'!G16*'Volume Data'!G15))</f>
        <v>0</v>
      </c>
      <c r="H16" s="324">
        <f>IF(ISTEXT('Rental Charges'!H16),"CHECK no charge",SUM('Rental Charges'!H16*'Volume Data'!H15))</f>
        <v>0</v>
      </c>
      <c r="I16" s="323">
        <f>IF(ISTEXT('Rental Charges'!I16),"CHECK no charge",SUM('Rental Charges'!I16*'Volume Data'!I15))</f>
        <v>0</v>
      </c>
      <c r="J16" s="324">
        <f>IF(ISTEXT('Rental Charges'!J16),"CHECK no charge",SUM('Rental Charges'!J16*'Volume Data'!J15))</f>
        <v>0</v>
      </c>
      <c r="K16" s="323">
        <f>IF(ISTEXT('Rental Charges'!K16),"CHECK no charge",SUM('Rental Charges'!K16*'Volume Data'!K15))</f>
        <v>0</v>
      </c>
      <c r="L16" s="323">
        <f>IF(ISTEXT('Insurance Charges'!J16),"CHECK no charge",SUM('Insurance Charges'!J16*'Volume Data'!L15))</f>
        <v>0</v>
      </c>
    </row>
    <row r="17" spans="2:12" ht="15" customHeight="1" thickBot="1" x14ac:dyDescent="0.4">
      <c r="B17" s="56"/>
      <c r="C17" s="325" t="s">
        <v>48</v>
      </c>
      <c r="D17" s="326" t="s">
        <v>177</v>
      </c>
      <c r="E17" s="327" t="s">
        <v>50</v>
      </c>
      <c r="F17" s="328" t="s">
        <v>178</v>
      </c>
      <c r="G17" s="323">
        <f>IF(ISTEXT('Rental Charges'!G17),"CHECK no charge",SUM('Rental Charges'!G17*'Volume Data'!G16))</f>
        <v>0</v>
      </c>
      <c r="H17" s="323">
        <f>IF(ISTEXT('Rental Charges'!H17),"CHECK no charge",SUM('Rental Charges'!H17*'Volume Data'!H16))</f>
        <v>0</v>
      </c>
      <c r="I17" s="323">
        <f>IF(ISTEXT('Rental Charges'!I17),"CHECK no charge",SUM('Rental Charges'!I17*'Volume Data'!I16))</f>
        <v>0</v>
      </c>
      <c r="J17" s="323">
        <f>IF(ISTEXT('Rental Charges'!J17),"CHECK no charge",SUM('Rental Charges'!J17*'Volume Data'!J16))</f>
        <v>0</v>
      </c>
      <c r="K17" s="323">
        <f>IF(ISTEXT('Rental Charges'!K17),"CHECK no charge",SUM('Rental Charges'!K17*'Volume Data'!K16))</f>
        <v>0</v>
      </c>
      <c r="L17" s="323">
        <f>IF(ISTEXT('Insurance Charges'!J17),"CHECK no charge",SUM('Insurance Charges'!J17*'Volume Data'!L16))</f>
        <v>0</v>
      </c>
    </row>
    <row r="18" spans="2:12" ht="15" customHeight="1" x14ac:dyDescent="0.35">
      <c r="B18" s="579" t="s">
        <v>179</v>
      </c>
      <c r="C18" s="313" t="s">
        <v>53</v>
      </c>
      <c r="D18" s="314" t="s">
        <v>54</v>
      </c>
      <c r="E18" s="315" t="s">
        <v>55</v>
      </c>
      <c r="F18" s="316" t="s">
        <v>56</v>
      </c>
      <c r="G18" s="317">
        <f>IF(ISTEXT('Rental Charges'!G18),"CHECK no charge",SUM('Rental Charges'!G18*'Volume Data'!G17))</f>
        <v>0</v>
      </c>
      <c r="H18" s="318">
        <f>IF(ISTEXT('Rental Charges'!H18),"CHECK no charge",SUM('Rental Charges'!H18*'Volume Data'!H17))</f>
        <v>0</v>
      </c>
      <c r="I18" s="317">
        <f>IF(ISTEXT('Rental Charges'!I18),"CHECK no charge",SUM('Rental Charges'!I18*'Volume Data'!I17))</f>
        <v>0</v>
      </c>
      <c r="J18" s="318">
        <f>IF(ISTEXT('Rental Charges'!J18),"CHECK no charge",SUM('Rental Charges'!J18*'Volume Data'!J17))</f>
        <v>0</v>
      </c>
      <c r="K18" s="317">
        <f>IF(ISTEXT('Rental Charges'!K18),"CHECK no charge",SUM('Rental Charges'!K18*'Volume Data'!K17))</f>
        <v>0</v>
      </c>
      <c r="L18" s="317">
        <f>IF(ISTEXT('Insurance Charges'!J18),"CHECK no charge",SUM('Insurance Charges'!J18*'Volume Data'!L17))</f>
        <v>0</v>
      </c>
    </row>
    <row r="19" spans="2:12" ht="15" customHeight="1" x14ac:dyDescent="0.35">
      <c r="B19" s="580"/>
      <c r="C19" s="313" t="s">
        <v>58</v>
      </c>
      <c r="D19" s="314" t="s">
        <v>22</v>
      </c>
      <c r="E19" s="315" t="s">
        <v>59</v>
      </c>
      <c r="F19" s="316" t="s">
        <v>117</v>
      </c>
      <c r="G19" s="317">
        <f>IF(ISTEXT('Rental Charges'!G19),"CHECK no charge",SUM('Rental Charges'!G19*'Volume Data'!G18))</f>
        <v>0</v>
      </c>
      <c r="H19" s="318">
        <f>IF(ISTEXT('Rental Charges'!H19),"CHECK no charge",SUM('Rental Charges'!H19*'Volume Data'!H18))</f>
        <v>0</v>
      </c>
      <c r="I19" s="317">
        <f>IF(ISTEXT('Rental Charges'!I19),"CHECK no charge",SUM('Rental Charges'!I19*'Volume Data'!I18))</f>
        <v>0</v>
      </c>
      <c r="J19" s="318">
        <f>IF(ISTEXT('Rental Charges'!J19),"CHECK no charge",SUM('Rental Charges'!J19*'Volume Data'!J18))</f>
        <v>0</v>
      </c>
      <c r="K19" s="317">
        <f>IF(ISTEXT('Rental Charges'!K19),"CHECK no charge",SUM('Rental Charges'!K19*'Volume Data'!K18))</f>
        <v>0</v>
      </c>
      <c r="L19" s="329">
        <f>IF(ISTEXT('Insurance Charges'!J19),"CHECK no charge",SUM('Insurance Charges'!J19*'Volume Data'!L18))</f>
        <v>0</v>
      </c>
    </row>
    <row r="20" spans="2:12" ht="15" customHeight="1" x14ac:dyDescent="0.35">
      <c r="B20" s="580"/>
      <c r="C20" s="313" t="s">
        <v>60</v>
      </c>
      <c r="D20" s="314" t="s">
        <v>26</v>
      </c>
      <c r="E20" s="315" t="s">
        <v>61</v>
      </c>
      <c r="F20" s="316" t="s">
        <v>118</v>
      </c>
      <c r="G20" s="317">
        <f>IF(ISTEXT('Rental Charges'!G20),"CHECK no charge",SUM('Rental Charges'!G20*'Volume Data'!G19))</f>
        <v>0</v>
      </c>
      <c r="H20" s="318">
        <f>IF(ISTEXT('Rental Charges'!H20),"CHECK no charge",SUM('Rental Charges'!H20*'Volume Data'!H19))</f>
        <v>0</v>
      </c>
      <c r="I20" s="317">
        <f>IF(ISTEXT('Rental Charges'!I20),"CHECK no charge",SUM('Rental Charges'!I20*'Volume Data'!I19))</f>
        <v>0</v>
      </c>
      <c r="J20" s="318">
        <f>IF(ISTEXT('Rental Charges'!J20),"CHECK no charge",SUM('Rental Charges'!J20*'Volume Data'!J19))</f>
        <v>0</v>
      </c>
      <c r="K20" s="317">
        <f>IF(ISTEXT('Rental Charges'!K20),"CHECK no charge",SUM('Rental Charges'!K20*'Volume Data'!K19))</f>
        <v>0</v>
      </c>
      <c r="L20" s="317">
        <f>IF(ISTEXT('Insurance Charges'!J20),"CHECK no charge",SUM('Insurance Charges'!J20*'Volume Data'!L19))</f>
        <v>0</v>
      </c>
    </row>
    <row r="21" spans="2:12" ht="15" customHeight="1" x14ac:dyDescent="0.35">
      <c r="B21" s="580"/>
      <c r="C21" s="313" t="s">
        <v>62</v>
      </c>
      <c r="D21" s="314" t="s">
        <v>30</v>
      </c>
      <c r="E21" s="315" t="s">
        <v>63</v>
      </c>
      <c r="F21" s="316" t="s">
        <v>32</v>
      </c>
      <c r="G21" s="317">
        <f>IF(ISTEXT('Rental Charges'!G21),"CHECK no charge",SUM('Rental Charges'!G21*'Volume Data'!G20))</f>
        <v>0</v>
      </c>
      <c r="H21" s="318">
        <f>IF(ISTEXT('Rental Charges'!H21),"CHECK no charge",SUM('Rental Charges'!H21*'Volume Data'!H20))</f>
        <v>0</v>
      </c>
      <c r="I21" s="317">
        <f>IF(ISTEXT('Rental Charges'!I21),"CHECK no charge",SUM('Rental Charges'!I21*'Volume Data'!I20))</f>
        <v>0</v>
      </c>
      <c r="J21" s="318">
        <f>IF(ISTEXT('Rental Charges'!J21),"CHECK no charge",SUM('Rental Charges'!J21*'Volume Data'!J20))</f>
        <v>0</v>
      </c>
      <c r="K21" s="317">
        <f>IF(ISTEXT('Rental Charges'!K21),"CHECK no charge",SUM('Rental Charges'!K21*'Volume Data'!K20))</f>
        <v>0</v>
      </c>
      <c r="L21" s="317">
        <f>IF(ISTEXT('Insurance Charges'!J21),"CHECK no charge",SUM('Insurance Charges'!J21*'Volume Data'!L20))</f>
        <v>0</v>
      </c>
    </row>
    <row r="22" spans="2:12" ht="15" customHeight="1" x14ac:dyDescent="0.35">
      <c r="B22" s="580"/>
      <c r="C22" s="313" t="s">
        <v>64</v>
      </c>
      <c r="D22" s="314" t="s">
        <v>34</v>
      </c>
      <c r="E22" s="315" t="s">
        <v>65</v>
      </c>
      <c r="F22" s="316" t="s">
        <v>36</v>
      </c>
      <c r="G22" s="317">
        <f>IF(ISTEXT('Rental Charges'!G22),"CHECK no charge",SUM('Rental Charges'!G22*'Volume Data'!G21))</f>
        <v>0</v>
      </c>
      <c r="H22" s="318">
        <f>IF(ISTEXT('Rental Charges'!H22),"CHECK no charge",SUM('Rental Charges'!H22*'Volume Data'!H21))</f>
        <v>0</v>
      </c>
      <c r="I22" s="317">
        <f>IF(ISTEXT('Rental Charges'!I22),"CHECK no charge",SUM('Rental Charges'!I22*'Volume Data'!I21))</f>
        <v>0</v>
      </c>
      <c r="J22" s="318">
        <f>IF(ISTEXT('Rental Charges'!J22),"CHECK no charge",SUM('Rental Charges'!J22*'Volume Data'!J21))</f>
        <v>0</v>
      </c>
      <c r="K22" s="317">
        <f>IF(ISTEXT('Rental Charges'!K22),"CHECK no charge",SUM('Rental Charges'!K22*'Volume Data'!K21))</f>
        <v>0</v>
      </c>
      <c r="L22" s="317">
        <f>IF(ISTEXT('Insurance Charges'!J22),"CHECK no charge",SUM('Insurance Charges'!J22*'Volume Data'!L21))</f>
        <v>0</v>
      </c>
    </row>
    <row r="23" spans="2:12" ht="15" customHeight="1" x14ac:dyDescent="0.35">
      <c r="B23" s="580"/>
      <c r="C23" s="313" t="s">
        <v>66</v>
      </c>
      <c r="D23" s="314" t="s">
        <v>38</v>
      </c>
      <c r="E23" s="315" t="s">
        <v>67</v>
      </c>
      <c r="F23" s="316" t="s">
        <v>40</v>
      </c>
      <c r="G23" s="317">
        <f>IF(ISTEXT('Rental Charges'!G23),"CHECK no charge",SUM('Rental Charges'!G23*'Volume Data'!G22))</f>
        <v>0</v>
      </c>
      <c r="H23" s="318">
        <f>IF(ISTEXT('Rental Charges'!H23),"CHECK no charge",SUM('Rental Charges'!H23*'Volume Data'!H22))</f>
        <v>0</v>
      </c>
      <c r="I23" s="317">
        <f>IF(ISTEXT('Rental Charges'!I23),"CHECK no charge",SUM('Rental Charges'!I23*'Volume Data'!I22))</f>
        <v>0</v>
      </c>
      <c r="J23" s="318">
        <f>IF(ISTEXT('Rental Charges'!J23),"CHECK no charge",SUM('Rental Charges'!J23*'Volume Data'!J22))</f>
        <v>0</v>
      </c>
      <c r="K23" s="317">
        <f>IF(ISTEXT('Rental Charges'!K23),"CHECK no charge",SUM('Rental Charges'!K23*'Volume Data'!K22))</f>
        <v>0</v>
      </c>
      <c r="L23" s="317">
        <f>IF(ISTEXT('Insurance Charges'!J23),"CHECK no charge",SUM('Insurance Charges'!J23*'Volume Data'!L22))</f>
        <v>0</v>
      </c>
    </row>
    <row r="24" spans="2:12" ht="15" customHeight="1" thickBot="1" x14ac:dyDescent="0.4">
      <c r="B24" s="580"/>
      <c r="C24" s="313" t="s">
        <v>68</v>
      </c>
      <c r="D24" s="314" t="s">
        <v>69</v>
      </c>
      <c r="E24" s="315" t="s">
        <v>70</v>
      </c>
      <c r="F24" s="316" t="s">
        <v>119</v>
      </c>
      <c r="G24" s="317">
        <f>IF(ISTEXT('Rental Charges'!G24),"CHECK no charge",SUM('Rental Charges'!G24*'Volume Data'!G23))</f>
        <v>0</v>
      </c>
      <c r="H24" s="318">
        <f>IF(ISTEXT('Rental Charges'!H24),"CHECK no charge",SUM('Rental Charges'!H24*'Volume Data'!H23))</f>
        <v>0</v>
      </c>
      <c r="I24" s="317">
        <f>IF(ISTEXT('Rental Charges'!I24),"CHECK no charge",SUM('Rental Charges'!I24*'Volume Data'!I23))</f>
        <v>0</v>
      </c>
      <c r="J24" s="318">
        <f>IF(ISTEXT('Rental Charges'!J24),"CHECK no charge",SUM('Rental Charges'!J24*'Volume Data'!J23))</f>
        <v>0</v>
      </c>
      <c r="K24" s="317">
        <f>IF(ISTEXT('Rental Charges'!K24),"CHECK no charge",SUM('Rental Charges'!K24*'Volume Data'!K23))</f>
        <v>0</v>
      </c>
      <c r="L24" s="317">
        <f>IF(ISTEXT('Insurance Charges'!J24),"CHECK no charge",SUM('Insurance Charges'!J24*'Volume Data'!L23))</f>
        <v>0</v>
      </c>
    </row>
    <row r="25" spans="2:12" ht="15" customHeight="1" x14ac:dyDescent="0.35">
      <c r="B25" s="433" t="s">
        <v>71</v>
      </c>
      <c r="C25" s="307" t="s">
        <v>72</v>
      </c>
      <c r="D25" s="308" t="s">
        <v>22</v>
      </c>
      <c r="E25" s="309" t="s">
        <v>73</v>
      </c>
      <c r="F25" s="310" t="s">
        <v>117</v>
      </c>
      <c r="G25" s="311">
        <f>IF(ISTEXT('Rental Charges'!G25),"CHECK no charge",SUM('Rental Charges'!G25*'Volume Data'!G24))</f>
        <v>0</v>
      </c>
      <c r="H25" s="312">
        <f>IF(ISTEXT('Rental Charges'!H25),"CHECK no charge",SUM('Rental Charges'!H25*'Volume Data'!H24))</f>
        <v>0</v>
      </c>
      <c r="I25" s="311">
        <f>IF(ISTEXT('Rental Charges'!I25),"CHECK no charge",SUM('Rental Charges'!I25*'Volume Data'!I24))</f>
        <v>0</v>
      </c>
      <c r="J25" s="312">
        <f>IF(ISTEXT('Rental Charges'!J25),"CHECK no charge",SUM('Rental Charges'!J25*'Volume Data'!J24))</f>
        <v>0</v>
      </c>
      <c r="K25" s="311">
        <f>IF(ISTEXT('Rental Charges'!K25),"CHECK no charge",SUM('Rental Charges'!K25*'Volume Data'!K24))</f>
        <v>0</v>
      </c>
      <c r="L25" s="311">
        <f>IF(ISTEXT('Insurance Charges'!J25),"CHECK no charge",SUM('Insurance Charges'!J25*'Volume Data'!L24))</f>
        <v>0</v>
      </c>
    </row>
    <row r="26" spans="2:12" ht="15" customHeight="1" x14ac:dyDescent="0.35">
      <c r="B26" s="580"/>
      <c r="C26" s="313" t="s">
        <v>74</v>
      </c>
      <c r="D26" s="314" t="s">
        <v>26</v>
      </c>
      <c r="E26" s="315" t="s">
        <v>75</v>
      </c>
      <c r="F26" s="316" t="s">
        <v>118</v>
      </c>
      <c r="G26" s="317">
        <f>IF(ISTEXT('Rental Charges'!G26),"CHECK no charge",SUM('Rental Charges'!G26*'Volume Data'!G25))</f>
        <v>0</v>
      </c>
      <c r="H26" s="318">
        <f>IF(ISTEXT('Rental Charges'!H26),"CHECK no charge",SUM('Rental Charges'!H26*'Volume Data'!H25))</f>
        <v>0</v>
      </c>
      <c r="I26" s="317">
        <f>IF(ISTEXT('Rental Charges'!I26),"CHECK no charge",SUM('Rental Charges'!I26*'Volume Data'!I25))</f>
        <v>0</v>
      </c>
      <c r="J26" s="318">
        <f>IF(ISTEXT('Rental Charges'!J26),"CHECK no charge",SUM('Rental Charges'!J26*'Volume Data'!J25))</f>
        <v>0</v>
      </c>
      <c r="K26" s="317">
        <f>IF(ISTEXT('Rental Charges'!K26),"CHECK no charge",SUM('Rental Charges'!K26*'Volume Data'!K25))</f>
        <v>0</v>
      </c>
      <c r="L26" s="317">
        <f>IF(ISTEXT('Insurance Charges'!J26),"CHECK no charge",SUM('Insurance Charges'!J26*'Volume Data'!L25))</f>
        <v>0</v>
      </c>
    </row>
    <row r="27" spans="2:12" ht="15" customHeight="1" x14ac:dyDescent="0.35">
      <c r="B27" s="580"/>
      <c r="C27" s="313" t="s">
        <v>76</v>
      </c>
      <c r="D27" s="314" t="s">
        <v>77</v>
      </c>
      <c r="E27" s="315" t="s">
        <v>78</v>
      </c>
      <c r="F27" s="316" t="s">
        <v>117</v>
      </c>
      <c r="G27" s="317">
        <f>IF(ISTEXT('Rental Charges'!G27),"CHECK no charge",SUM('Rental Charges'!G27*'Volume Data'!G26))</f>
        <v>0</v>
      </c>
      <c r="H27" s="318">
        <f>IF(ISTEXT('Rental Charges'!H27),"CHECK no charge",SUM('Rental Charges'!H27*'Volume Data'!H26))</f>
        <v>0</v>
      </c>
      <c r="I27" s="317">
        <f>IF(ISTEXT('Rental Charges'!I27),"CHECK no charge",SUM('Rental Charges'!I27*'Volume Data'!I26))</f>
        <v>0</v>
      </c>
      <c r="J27" s="318">
        <f>IF(ISTEXT('Rental Charges'!J27),"CHECK no charge",SUM('Rental Charges'!J27*'Volume Data'!J26))</f>
        <v>0</v>
      </c>
      <c r="K27" s="317">
        <f>IF(ISTEXT('Rental Charges'!K27),"CHECK no charge",SUM('Rental Charges'!K27*'Volume Data'!K26))</f>
        <v>0</v>
      </c>
      <c r="L27" s="317">
        <f>IF(ISTEXT('Insurance Charges'!J27),"CHECK no charge",SUM('Insurance Charges'!J27*'Volume Data'!L26))</f>
        <v>0</v>
      </c>
    </row>
    <row r="28" spans="2:12" ht="15" customHeight="1" thickBot="1" x14ac:dyDescent="0.4">
      <c r="B28" s="581"/>
      <c r="C28" s="319" t="s">
        <v>79</v>
      </c>
      <c r="D28" s="320" t="s">
        <v>80</v>
      </c>
      <c r="E28" s="321" t="s">
        <v>81</v>
      </c>
      <c r="F28" s="322" t="s">
        <v>118</v>
      </c>
      <c r="G28" s="323">
        <f>IF(ISTEXT('Rental Charges'!G28),"CHECK no charge",SUM('Rental Charges'!G28*'Volume Data'!G27))</f>
        <v>0</v>
      </c>
      <c r="H28" s="324">
        <f>IF(ISTEXT('Rental Charges'!H28),"CHECK no charge",SUM('Rental Charges'!H28*'Volume Data'!H27))</f>
        <v>0</v>
      </c>
      <c r="I28" s="323">
        <f>IF(ISTEXT('Rental Charges'!I28),"CHECK no charge",SUM('Rental Charges'!I28*'Volume Data'!I27))</f>
        <v>0</v>
      </c>
      <c r="J28" s="324">
        <f>IF(ISTEXT('Rental Charges'!J28),"CHECK no charge",SUM('Rental Charges'!J28*'Volume Data'!J27))</f>
        <v>0</v>
      </c>
      <c r="K28" s="323">
        <f>IF(ISTEXT('Rental Charges'!K28),"CHECK no charge",SUM('Rental Charges'!K28*'Volume Data'!K27))</f>
        <v>0</v>
      </c>
      <c r="L28" s="323">
        <f>IF(ISTEXT('Insurance Charges'!J28),"CHECK no charge",SUM('Insurance Charges'!J28*'Volume Data'!L27))</f>
        <v>0</v>
      </c>
    </row>
    <row r="29" spans="2:12" ht="15" customHeight="1" x14ac:dyDescent="0.35">
      <c r="B29" s="431" t="s">
        <v>82</v>
      </c>
      <c r="C29" s="330" t="s">
        <v>83</v>
      </c>
      <c r="D29" s="331" t="s">
        <v>84</v>
      </c>
      <c r="E29" s="332" t="s">
        <v>85</v>
      </c>
      <c r="F29" s="333" t="s">
        <v>120</v>
      </c>
      <c r="G29" s="311">
        <f>IF(ISTEXT('Rental Charges'!G29),"CHECK no charge",SUM('Rental Charges'!G29*'Volume Data'!G28))</f>
        <v>0</v>
      </c>
      <c r="H29" s="312">
        <f>IF(ISTEXT('Rental Charges'!H29),"CHECK no charge",SUM('Rental Charges'!H29*'Volume Data'!H28))</f>
        <v>0</v>
      </c>
      <c r="I29" s="311">
        <f>IF(ISTEXT('Rental Charges'!I29),"CHECK no charge",SUM('Rental Charges'!I29*'Volume Data'!I28))</f>
        <v>0</v>
      </c>
      <c r="J29" s="312">
        <f>IF(ISTEXT('Rental Charges'!J29),"CHECK no charge",SUM('Rental Charges'!J29*'Volume Data'!J28))</f>
        <v>0</v>
      </c>
      <c r="K29" s="311">
        <f>IF(ISTEXT('Rental Charges'!K29),"CHECK no charge",SUM('Rental Charges'!K29*'Volume Data'!K28))</f>
        <v>0</v>
      </c>
      <c r="L29" s="311">
        <f>IF(ISTEXT('Insurance Charges'!J29),"CHECK no charge",SUM('Insurance Charges'!J29*'Volume Data'!L28))</f>
        <v>0</v>
      </c>
    </row>
    <row r="30" spans="2:12" ht="15" customHeight="1" thickBot="1" x14ac:dyDescent="0.4">
      <c r="B30" s="580"/>
      <c r="C30" s="325" t="s">
        <v>86</v>
      </c>
      <c r="D30" s="326" t="s">
        <v>87</v>
      </c>
      <c r="E30" s="334" t="s">
        <v>88</v>
      </c>
      <c r="F30" s="328" t="s">
        <v>121</v>
      </c>
      <c r="G30" s="335">
        <f>IF(ISTEXT('Rental Charges'!G30),"CHECK no charge",SUM('Rental Charges'!G30*'Volume Data'!G29))</f>
        <v>0</v>
      </c>
      <c r="H30" s="336">
        <f>IF(ISTEXT('Rental Charges'!H30),"CHECK no charge",SUM('Rental Charges'!H30*'Volume Data'!H29))</f>
        <v>0</v>
      </c>
      <c r="I30" s="335">
        <f>IF(ISTEXT('Rental Charges'!I30),"CHECK no charge",SUM('Rental Charges'!I30*'Volume Data'!I29))</f>
        <v>0</v>
      </c>
      <c r="J30" s="336">
        <f>IF(ISTEXT('Rental Charges'!J30),"CHECK no charge",SUM('Rental Charges'!J30*'Volume Data'!J29))</f>
        <v>0</v>
      </c>
      <c r="K30" s="335">
        <f>IF(ISTEXT('Rental Charges'!K30),"CHECK no charge",SUM('Rental Charges'!K30*'Volume Data'!K29))</f>
        <v>0</v>
      </c>
      <c r="L30" s="335">
        <f>IF(ISTEXT('Insurance Charges'!J30),"CHECK no charge",SUM('Insurance Charges'!J30*'Volume Data'!L29))</f>
        <v>0</v>
      </c>
    </row>
    <row r="31" spans="2:12" ht="15" customHeight="1" x14ac:dyDescent="0.35">
      <c r="B31" s="433" t="s">
        <v>89</v>
      </c>
      <c r="C31" s="307" t="s">
        <v>90</v>
      </c>
      <c r="D31" s="308" t="s">
        <v>91</v>
      </c>
      <c r="E31" s="309" t="s">
        <v>92</v>
      </c>
      <c r="F31" s="310" t="s">
        <v>122</v>
      </c>
      <c r="G31" s="311">
        <f>IF(ISTEXT('Rental Charges'!G31),"CHECK no charge",SUM('Rental Charges'!G31*'Volume Data'!G30))</f>
        <v>0</v>
      </c>
      <c r="H31" s="312">
        <f>IF(ISTEXT('Rental Charges'!H31),"CHECK no charge",SUM('Rental Charges'!H31*'Volume Data'!H30))</f>
        <v>0</v>
      </c>
      <c r="I31" s="311">
        <f>IF(ISTEXT('Rental Charges'!I31),"CHECK no charge",SUM('Rental Charges'!I31*'Volume Data'!I30))</f>
        <v>0</v>
      </c>
      <c r="J31" s="312">
        <f>IF(ISTEXT('Rental Charges'!J31),"CHECK no charge",SUM('Rental Charges'!J31*'Volume Data'!J30))</f>
        <v>0</v>
      </c>
      <c r="K31" s="311">
        <f>IF(ISTEXT('Rental Charges'!K31),"CHECK no charge",SUM('Rental Charges'!K31*'Volume Data'!K30))</f>
        <v>0</v>
      </c>
      <c r="L31" s="337">
        <f>IF(ISTEXT('Insurance Charges'!J31),"CHECK no charge",SUM('Insurance Charges'!J31*'Volume Data'!L30))</f>
        <v>0</v>
      </c>
    </row>
    <row r="32" spans="2:12" ht="15" customHeight="1" x14ac:dyDescent="0.35">
      <c r="B32" s="580"/>
      <c r="C32" s="313" t="s">
        <v>93</v>
      </c>
      <c r="D32" s="314" t="s">
        <v>94</v>
      </c>
      <c r="E32" s="315" t="s">
        <v>95</v>
      </c>
      <c r="F32" s="316" t="s">
        <v>123</v>
      </c>
      <c r="G32" s="317">
        <f>IF(ISTEXT('Rental Charges'!G32),"CHECK no charge",SUM('Rental Charges'!G32*'Volume Data'!G31))</f>
        <v>0</v>
      </c>
      <c r="H32" s="318">
        <f>IF(ISTEXT('Rental Charges'!H32),"CHECK no charge",SUM('Rental Charges'!H32*'Volume Data'!H31))</f>
        <v>0</v>
      </c>
      <c r="I32" s="317">
        <f>IF(ISTEXT('Rental Charges'!I32),"CHECK no charge",SUM('Rental Charges'!I32*'Volume Data'!I31))</f>
        <v>0</v>
      </c>
      <c r="J32" s="318">
        <f>IF(ISTEXT('Rental Charges'!J32),"CHECK no charge",SUM('Rental Charges'!J32*'Volume Data'!J31))</f>
        <v>0</v>
      </c>
      <c r="K32" s="317">
        <f>IF(ISTEXT('Rental Charges'!K32),"CHECK no charge",SUM('Rental Charges'!K32*'Volume Data'!K31))</f>
        <v>0</v>
      </c>
      <c r="L32" s="317">
        <f>IF(ISTEXT('Insurance Charges'!J32),"CHECK no charge",SUM('Insurance Charges'!J32*'Volume Data'!L31))</f>
        <v>0</v>
      </c>
    </row>
    <row r="33" spans="2:12" ht="15" customHeight="1" thickBot="1" x14ac:dyDescent="0.4">
      <c r="B33" s="581"/>
      <c r="C33" s="319" t="s">
        <v>96</v>
      </c>
      <c r="D33" s="320" t="s">
        <v>97</v>
      </c>
      <c r="E33" s="321" t="s">
        <v>98</v>
      </c>
      <c r="F33" s="322" t="s">
        <v>124</v>
      </c>
      <c r="G33" s="323">
        <f>IF(ISTEXT('Rental Charges'!G33),"CHECK no charge",SUM('Rental Charges'!G33*'Volume Data'!G32))</f>
        <v>0</v>
      </c>
      <c r="H33" s="324">
        <f>IF(ISTEXT('Rental Charges'!H33),"CHECK no charge",SUM('Rental Charges'!H33*'Volume Data'!H32))</f>
        <v>0</v>
      </c>
      <c r="I33" s="323">
        <f>IF(ISTEXT('Rental Charges'!I33),"CHECK no charge",SUM('Rental Charges'!I33*'Volume Data'!I32))</f>
        <v>0</v>
      </c>
      <c r="J33" s="324">
        <f>IF(ISTEXT('Rental Charges'!J33),"CHECK no charge",SUM('Rental Charges'!J33*'Volume Data'!J32))</f>
        <v>0</v>
      </c>
      <c r="K33" s="323">
        <f>IF(ISTEXT('Rental Charges'!K33),"CHECK no charge",SUM('Rental Charges'!K33*'Volume Data'!K32))</f>
        <v>0</v>
      </c>
      <c r="L33" s="323">
        <f>IF(ISTEXT('Insurance Charges'!J33),"CHECK no charge",SUM('Insurance Charges'!J33*'Volume Data'!L32))</f>
        <v>0</v>
      </c>
    </row>
    <row r="34" spans="2:12" ht="39" customHeight="1" thickBot="1" x14ac:dyDescent="0.4">
      <c r="B34" s="61" t="s">
        <v>100</v>
      </c>
      <c r="C34" s="338" t="s">
        <v>99</v>
      </c>
      <c r="D34" s="339" t="s">
        <v>100</v>
      </c>
      <c r="E34" s="340" t="s">
        <v>101</v>
      </c>
      <c r="F34" s="341" t="s">
        <v>125</v>
      </c>
      <c r="G34" s="342">
        <f>IF(ISTEXT('Rental Charges'!G34),"CHECK no charge",SUM('Rental Charges'!G34*'Volume Data'!G33))</f>
        <v>0</v>
      </c>
      <c r="H34" s="343">
        <f>IF(ISTEXT('Rental Charges'!H34),"CHECK no charge",SUM('Rental Charges'!H34*'Volume Data'!H33))</f>
        <v>0</v>
      </c>
      <c r="I34" s="342">
        <f>IF(ISTEXT('Rental Charges'!I34),"CHECK no charge",SUM('Rental Charges'!I34*'Volume Data'!I33))</f>
        <v>0</v>
      </c>
      <c r="J34" s="343">
        <f>IF(ISTEXT('Rental Charges'!J34),"CHECK no charge",SUM('Rental Charges'!J34*'Volume Data'!J33))</f>
        <v>0</v>
      </c>
      <c r="K34" s="342">
        <f>IF(ISTEXT('Rental Charges'!K34),"CHECK no charge",SUM('Rental Charges'!K34*'Volume Data'!K33))</f>
        <v>0</v>
      </c>
      <c r="L34" s="342">
        <f>IF(ISTEXT('Insurance Charges'!J34),"CHECK no charge",SUM('Insurance Charges'!J34*'Volume Data'!L33))</f>
        <v>0</v>
      </c>
    </row>
    <row r="35" spans="2:12" ht="15" customHeight="1" x14ac:dyDescent="0.35">
      <c r="B35" s="454" t="s">
        <v>102</v>
      </c>
      <c r="C35" s="344" t="s">
        <v>103</v>
      </c>
      <c r="D35" s="345" t="s">
        <v>104</v>
      </c>
      <c r="E35" s="346" t="s">
        <v>105</v>
      </c>
      <c r="F35" s="347" t="s">
        <v>126</v>
      </c>
      <c r="G35" s="311">
        <f>IF(ISTEXT('Rental Charges'!G35),"CHECK no charge",SUM('Rental Charges'!G35*'Volume Data'!G34))</f>
        <v>0</v>
      </c>
      <c r="H35" s="312">
        <f>IF(ISTEXT('Rental Charges'!H35),"CHECK no charge",SUM('Rental Charges'!H35*'Volume Data'!H34))</f>
        <v>0</v>
      </c>
      <c r="I35" s="311">
        <f>IF(ISTEXT('Rental Charges'!I35),"CHECK no charge",SUM('Rental Charges'!I35*'Volume Data'!I34))</f>
        <v>0</v>
      </c>
      <c r="J35" s="312">
        <f>IF(ISTEXT('Rental Charges'!J35),"CHECK no charge",SUM('Rental Charges'!J35*'Volume Data'!J34))</f>
        <v>0</v>
      </c>
      <c r="K35" s="311">
        <f>IF(ISTEXT('Rental Charges'!K35),"CHECK no charge",SUM('Rental Charges'!K35*'Volume Data'!K34))</f>
        <v>0</v>
      </c>
      <c r="L35" s="311">
        <f>IF(ISTEXT('Insurance Charges'!J35),"CHECK no charge",SUM('Insurance Charges'!J35*'Volume Data'!L34))</f>
        <v>0</v>
      </c>
    </row>
    <row r="36" spans="2:12" ht="15" customHeight="1" x14ac:dyDescent="0.35">
      <c r="B36" s="590"/>
      <c r="C36" s="348" t="s">
        <v>106</v>
      </c>
      <c r="D36" s="349" t="s">
        <v>107</v>
      </c>
      <c r="E36" s="350" t="s">
        <v>108</v>
      </c>
      <c r="F36" s="351" t="s">
        <v>127</v>
      </c>
      <c r="G36" s="317">
        <f>IF(ISTEXT('Rental Charges'!G36),"CHECK no charge",SUM('Rental Charges'!G36*'Volume Data'!G35))</f>
        <v>0</v>
      </c>
      <c r="H36" s="318">
        <f>IF(ISTEXT('Rental Charges'!H36),"CHECK no charge",SUM('Rental Charges'!H36*'Volume Data'!H35))</f>
        <v>0</v>
      </c>
      <c r="I36" s="317">
        <f>IF(ISTEXT('Rental Charges'!I36),"CHECK no charge",SUM('Rental Charges'!I36*'Volume Data'!I35))</f>
        <v>0</v>
      </c>
      <c r="J36" s="318">
        <f>IF(ISTEXT('Rental Charges'!J36),"CHECK no charge",SUM('Rental Charges'!J36*'Volume Data'!J35))</f>
        <v>0</v>
      </c>
      <c r="K36" s="317">
        <f>IF(ISTEXT('Rental Charges'!K36),"CHECK no charge",SUM('Rental Charges'!K36*'Volume Data'!K35))</f>
        <v>0</v>
      </c>
      <c r="L36" s="317">
        <f>IF(ISTEXT('Insurance Charges'!J36),"CHECK no charge",SUM('Insurance Charges'!J36*'Volume Data'!L35))</f>
        <v>0</v>
      </c>
    </row>
    <row r="37" spans="2:12" ht="15" customHeight="1" x14ac:dyDescent="0.35">
      <c r="B37" s="590"/>
      <c r="C37" s="348" t="s">
        <v>109</v>
      </c>
      <c r="D37" s="349" t="s">
        <v>110</v>
      </c>
      <c r="E37" s="350" t="s">
        <v>111</v>
      </c>
      <c r="F37" s="351" t="s">
        <v>128</v>
      </c>
      <c r="G37" s="317">
        <f>IF(ISTEXT('Rental Charges'!G37),"CHECK no charge",SUM('Rental Charges'!G37*'Volume Data'!G36))</f>
        <v>0</v>
      </c>
      <c r="H37" s="318">
        <f>IF(ISTEXT('Rental Charges'!H37),"CHECK no charge",SUM('Rental Charges'!H37*'Volume Data'!H36))</f>
        <v>0</v>
      </c>
      <c r="I37" s="317">
        <f>IF(ISTEXT('Rental Charges'!I37),"CHECK no charge",SUM('Rental Charges'!I37*'Volume Data'!I36))</f>
        <v>0</v>
      </c>
      <c r="J37" s="318">
        <f>IF(ISTEXT('Rental Charges'!J37),"CHECK no charge",SUM('Rental Charges'!J37*'Volume Data'!J36))</f>
        <v>0</v>
      </c>
      <c r="K37" s="317">
        <f>IF(ISTEXT('Rental Charges'!K37),"CHECK no charge",SUM('Rental Charges'!K37*'Volume Data'!K36))</f>
        <v>0</v>
      </c>
      <c r="L37" s="317">
        <f>IF(ISTEXT('Insurance Charges'!J37),"CHECK no charge",SUM('Insurance Charges'!J37*'Volume Data'!L36))</f>
        <v>0</v>
      </c>
    </row>
    <row r="38" spans="2:12" ht="15" customHeight="1" x14ac:dyDescent="0.35">
      <c r="B38" s="590"/>
      <c r="C38" s="348" t="s">
        <v>112</v>
      </c>
      <c r="D38" s="352" t="s">
        <v>113</v>
      </c>
      <c r="E38" s="350" t="s">
        <v>111</v>
      </c>
      <c r="F38" s="351" t="s">
        <v>129</v>
      </c>
      <c r="G38" s="335">
        <f>IF(ISTEXT('Rental Charges'!G38),"CHECK no charge",SUM('Rental Charges'!G38*'Volume Data'!G37))</f>
        <v>0</v>
      </c>
      <c r="H38" s="336">
        <f>IF(ISTEXT('Rental Charges'!H38),"CHECK no charge",SUM('Rental Charges'!H38*'Volume Data'!H37))</f>
        <v>0</v>
      </c>
      <c r="I38" s="335">
        <f>IF(ISTEXT('Rental Charges'!I38),"CHECK no charge",SUM('Rental Charges'!I38*'Volume Data'!I37))</f>
        <v>0</v>
      </c>
      <c r="J38" s="336">
        <f>IF(ISTEXT('Rental Charges'!J38),"CHECK no charge",SUM('Rental Charges'!J38*'Volume Data'!J37))</f>
        <v>0</v>
      </c>
      <c r="K38" s="335">
        <f>IF(ISTEXT('Rental Charges'!K38),"CHECK no charge",SUM('Rental Charges'!K38*'Volume Data'!K37))</f>
        <v>0</v>
      </c>
      <c r="L38" s="335">
        <f>IF(ISTEXT('Insurance Charges'!J38),"CHECK no charge",SUM('Insurance Charges'!J38*'Volume Data'!L37))</f>
        <v>0</v>
      </c>
    </row>
    <row r="39" spans="2:12" ht="15" customHeight="1" thickBot="1" x14ac:dyDescent="0.4">
      <c r="B39" s="590"/>
      <c r="C39" s="353" t="s">
        <v>114</v>
      </c>
      <c r="D39" s="354" t="s">
        <v>115</v>
      </c>
      <c r="E39" s="355" t="s">
        <v>116</v>
      </c>
      <c r="F39" s="356" t="s">
        <v>130</v>
      </c>
      <c r="G39" s="323">
        <f>IF(ISTEXT('Rental Charges'!G39),"CHECK no charge",SUM('Rental Charges'!G39*'Volume Data'!G38))</f>
        <v>0</v>
      </c>
      <c r="H39" s="324">
        <f>IF(ISTEXT('Rental Charges'!H39),"CHECK no charge",SUM('Rental Charges'!H39*'Volume Data'!H38))</f>
        <v>0</v>
      </c>
      <c r="I39" s="323">
        <f>IF(ISTEXT('Rental Charges'!I39),"CHECK no charge",SUM('Rental Charges'!I39*'Volume Data'!I38))</f>
        <v>0</v>
      </c>
      <c r="J39" s="324">
        <f>IF(ISTEXT('Rental Charges'!J39),"CHECK no charge",SUM('Rental Charges'!J39*'Volume Data'!J38))</f>
        <v>0</v>
      </c>
      <c r="K39" s="323">
        <f>IF(ISTEXT('Rental Charges'!K39),"CHECK no charge",SUM('Rental Charges'!K39*'Volume Data'!K38))</f>
        <v>0</v>
      </c>
      <c r="L39" s="323">
        <f>IF(ISTEXT('Insurance Charges'!J39),"CHECK no charge",SUM('Insurance Charges'!J39*'Volume Data'!L38))</f>
        <v>0</v>
      </c>
    </row>
    <row r="40" spans="2:12" ht="15" customHeight="1" thickBot="1" x14ac:dyDescent="0.4">
      <c r="B40" s="454" t="s">
        <v>186</v>
      </c>
      <c r="C40" s="357" t="s">
        <v>93</v>
      </c>
      <c r="D40" s="358" t="s">
        <v>94</v>
      </c>
      <c r="E40" s="359" t="s">
        <v>187</v>
      </c>
      <c r="F40" s="77" t="s">
        <v>188</v>
      </c>
      <c r="G40" s="360">
        <f>IF(ISTEXT('Rental Charges'!G40),"CHECK no charge",SUM('Rental Charges'!G40*'Volume Data'!G39))</f>
        <v>0</v>
      </c>
      <c r="H40" s="361">
        <f>IF(ISTEXT('Rental Charges'!H40),"CHECK no charge",SUM('Rental Charges'!H40*'Volume Data'!H39))</f>
        <v>0</v>
      </c>
      <c r="I40" s="360">
        <f>IF(ISTEXT('Rental Charges'!I40),"CHECK no charge",SUM('Rental Charges'!I40*'Volume Data'!I39))</f>
        <v>0</v>
      </c>
      <c r="J40" s="361">
        <f>IF(ISTEXT('Rental Charges'!J40),"CHECK no charge",SUM('Rental Charges'!J40*'Volume Data'!J39))</f>
        <v>0</v>
      </c>
      <c r="K40" s="360">
        <f>IF(ISTEXT('Rental Charges'!K40),"CHECK no charge",SUM('Rental Charges'!K40*'Volume Data'!K39))</f>
        <v>0</v>
      </c>
      <c r="L40" s="360">
        <f>IF(ISTEXT('Insurance Charges'!J40),"CHECK no charge",SUM('Insurance Charges'!J40*'Volume Data'!L39))</f>
        <v>0</v>
      </c>
    </row>
    <row r="41" spans="2:12" ht="15" customHeight="1" thickBot="1" x14ac:dyDescent="0.4">
      <c r="B41" s="455"/>
      <c r="C41" s="362" t="s">
        <v>96</v>
      </c>
      <c r="D41" s="363" t="s">
        <v>97</v>
      </c>
      <c r="E41" s="364" t="s">
        <v>189</v>
      </c>
      <c r="F41" s="80" t="s">
        <v>190</v>
      </c>
      <c r="G41" s="360">
        <f>IF(ISTEXT('Rental Charges'!G41),"CHECK no charge",SUM('Rental Charges'!G41*'Volume Data'!G40))</f>
        <v>0</v>
      </c>
      <c r="H41" s="361">
        <f>IF(ISTEXT('Rental Charges'!H41),"CHECK no charge",SUM('Rental Charges'!H41*'Volume Data'!H40))</f>
        <v>0</v>
      </c>
      <c r="I41" s="360">
        <f>IF(ISTEXT('Rental Charges'!I41),"CHECK no charge",SUM('Rental Charges'!I41*'Volume Data'!I40))</f>
        <v>0</v>
      </c>
      <c r="J41" s="361">
        <f>IF(ISTEXT('Rental Charges'!J41),"CHECK no charge",SUM('Rental Charges'!J41*'Volume Data'!J40))</f>
        <v>0</v>
      </c>
      <c r="K41" s="360">
        <f>IF(ISTEXT('Rental Charges'!K41),"CHECK no charge",SUM('Rental Charges'!K41*'Volume Data'!K40))</f>
        <v>0</v>
      </c>
      <c r="L41" s="360">
        <f>IF(ISTEXT('Insurance Charges'!J41),"CHECK no charge",SUM('Insurance Charges'!J41*'Volume Data'!L40))</f>
        <v>0</v>
      </c>
    </row>
    <row r="42" spans="2:12" ht="15" customHeight="1" thickBot="1" x14ac:dyDescent="0.4">
      <c r="B42" s="455"/>
      <c r="C42" s="362" t="s">
        <v>90</v>
      </c>
      <c r="D42" s="363" t="s">
        <v>191</v>
      </c>
      <c r="E42" s="364" t="s">
        <v>192</v>
      </c>
      <c r="F42" s="80" t="s">
        <v>193</v>
      </c>
      <c r="G42" s="360">
        <f>IF(ISTEXT('Rental Charges'!G42),"CHECK no charge",SUM('Rental Charges'!G42*'Volume Data'!G41))</f>
        <v>0</v>
      </c>
      <c r="H42" s="361">
        <f>IF(ISTEXT('Rental Charges'!H42),"CHECK no charge",SUM('Rental Charges'!H42*'Volume Data'!H41))</f>
        <v>0</v>
      </c>
      <c r="I42" s="360">
        <f>IF(ISTEXT('Rental Charges'!I42),"CHECK no charge",SUM('Rental Charges'!I42*'Volume Data'!I41))</f>
        <v>0</v>
      </c>
      <c r="J42" s="361">
        <f>IF(ISTEXT('Rental Charges'!J42),"CHECK no charge",SUM('Rental Charges'!J42*'Volume Data'!J41))</f>
        <v>0</v>
      </c>
      <c r="K42" s="360">
        <f>IF(ISTEXT('Rental Charges'!K42),"CHECK no charge",SUM('Rental Charges'!K42*'Volume Data'!K41))</f>
        <v>0</v>
      </c>
      <c r="L42" s="360">
        <f>IF(ISTEXT('Insurance Charges'!J42),"CHECK no charge",SUM('Insurance Charges'!J42*'Volume Data'!L41))</f>
        <v>0</v>
      </c>
    </row>
    <row r="43" spans="2:12" ht="15" customHeight="1" thickBot="1" x14ac:dyDescent="0.4">
      <c r="B43" s="455"/>
      <c r="C43" s="362" t="s">
        <v>194</v>
      </c>
      <c r="D43" s="363" t="s">
        <v>195</v>
      </c>
      <c r="E43" s="364" t="s">
        <v>196</v>
      </c>
      <c r="F43" s="80" t="s">
        <v>197</v>
      </c>
      <c r="G43" s="360">
        <f>IF(ISTEXT('Rental Charges'!G43),"CHECK no charge",SUM('Rental Charges'!G43*'Volume Data'!G42))</f>
        <v>0</v>
      </c>
      <c r="H43" s="361">
        <f>IF(ISTEXT('Rental Charges'!H43),"CHECK no charge",SUM('Rental Charges'!H43*'Volume Data'!H42))</f>
        <v>0</v>
      </c>
      <c r="I43" s="360">
        <f>IF(ISTEXT('Rental Charges'!I43),"CHECK no charge",SUM('Rental Charges'!I43*'Volume Data'!I42))</f>
        <v>0</v>
      </c>
      <c r="J43" s="361">
        <f>IF(ISTEXT('Rental Charges'!J43),"CHECK no charge",SUM('Rental Charges'!J43*'Volume Data'!J42))</f>
        <v>0</v>
      </c>
      <c r="K43" s="360">
        <f>IF(ISTEXT('Rental Charges'!K43),"CHECK no charge",SUM('Rental Charges'!K43*'Volume Data'!K42))</f>
        <v>0</v>
      </c>
      <c r="L43" s="360">
        <f>IF(ISTEXT('Insurance Charges'!J43),"CHECK no charge",SUM('Insurance Charges'!J43*'Volume Data'!L42))</f>
        <v>0</v>
      </c>
    </row>
    <row r="44" spans="2:12" ht="15" customHeight="1" thickBot="1" x14ac:dyDescent="0.4">
      <c r="B44" s="455"/>
      <c r="C44" s="365" t="s">
        <v>194</v>
      </c>
      <c r="D44" s="366" t="s">
        <v>198</v>
      </c>
      <c r="E44" s="367" t="s">
        <v>199</v>
      </c>
      <c r="F44" s="83" t="s">
        <v>200</v>
      </c>
      <c r="G44" s="360">
        <f>IF(ISTEXT('Rental Charges'!G44),"CHECK no charge",SUM('Rental Charges'!G44*'Volume Data'!G43))</f>
        <v>0</v>
      </c>
      <c r="H44" s="361">
        <f>IF(ISTEXT('Rental Charges'!H44),"CHECK no charge",SUM('Rental Charges'!H44*'Volume Data'!H43))</f>
        <v>0</v>
      </c>
      <c r="I44" s="360">
        <f>IF(ISTEXT('Rental Charges'!I44),"CHECK no charge",SUM('Rental Charges'!I44*'Volume Data'!I43))</f>
        <v>0</v>
      </c>
      <c r="J44" s="361">
        <f>IF(ISTEXT('Rental Charges'!J44),"CHECK no charge",SUM('Rental Charges'!J44*'Volume Data'!J43))</f>
        <v>0</v>
      </c>
      <c r="K44" s="360">
        <f>IF(ISTEXT('Rental Charges'!K44),"CHECK no charge",SUM('Rental Charges'!K44*'Volume Data'!K43))</f>
        <v>0</v>
      </c>
      <c r="L44" s="360">
        <f>IF(ISTEXT('Insurance Charges'!J44),"CHECK no charge",SUM('Insurance Charges'!J44*'Volume Data'!L43))</f>
        <v>0</v>
      </c>
    </row>
    <row r="45" spans="2:12" ht="15" customHeight="1" thickBot="1" x14ac:dyDescent="0.4">
      <c r="B45" s="451" t="s">
        <v>203</v>
      </c>
      <c r="C45" s="368" t="s">
        <v>204</v>
      </c>
      <c r="D45" s="369" t="s">
        <v>205</v>
      </c>
      <c r="E45" s="370" t="s">
        <v>206</v>
      </c>
      <c r="F45" s="86" t="s">
        <v>207</v>
      </c>
      <c r="G45" s="360">
        <f>IF(ISTEXT('Rental Charges'!G45),"CHECK no charge",SUM('Rental Charges'!G45*'Volume Data'!G44))</f>
        <v>0</v>
      </c>
      <c r="H45" s="361">
        <f>IF(ISTEXT('Rental Charges'!H45),"CHECK no charge",SUM('Rental Charges'!H45*'Volume Data'!H44))</f>
        <v>0</v>
      </c>
      <c r="I45" s="360">
        <f>IF(ISTEXT('Rental Charges'!I45),"CHECK no charge",SUM('Rental Charges'!I45*'Volume Data'!I44))</f>
        <v>0</v>
      </c>
      <c r="J45" s="361">
        <f>IF(ISTEXT('Rental Charges'!J45),"CHECK no charge",SUM('Rental Charges'!J45*'Volume Data'!J44))</f>
        <v>0</v>
      </c>
      <c r="K45" s="360">
        <f>IF(ISTEXT('Rental Charges'!K45),"CHECK no charge",SUM('Rental Charges'!K45*'Volume Data'!K44))</f>
        <v>0</v>
      </c>
      <c r="L45" s="360">
        <f>IF(ISTEXT('Insurance Charges'!J45),"CHECK no charge",SUM('Insurance Charges'!J45*'Volume Data'!L44))</f>
        <v>0</v>
      </c>
    </row>
    <row r="46" spans="2:12" ht="15" customHeight="1" thickBot="1" x14ac:dyDescent="0.4">
      <c r="B46" s="452"/>
      <c r="C46" s="371" t="s">
        <v>208</v>
      </c>
      <c r="D46" s="372" t="s">
        <v>209</v>
      </c>
      <c r="E46" s="373" t="s">
        <v>210</v>
      </c>
      <c r="F46" s="89" t="s">
        <v>211</v>
      </c>
      <c r="G46" s="360">
        <f>IF(ISTEXT('Rental Charges'!G46),"CHECK no charge",SUM('Rental Charges'!G46*'Volume Data'!G45))</f>
        <v>0</v>
      </c>
      <c r="H46" s="361">
        <f>IF(ISTEXT('Rental Charges'!H46),"CHECK no charge",SUM('Rental Charges'!H46*'Volume Data'!H45))</f>
        <v>0</v>
      </c>
      <c r="I46" s="360">
        <f>IF(ISTEXT('Rental Charges'!I46),"CHECK no charge",SUM('Rental Charges'!I46*'Volume Data'!I45))</f>
        <v>0</v>
      </c>
      <c r="J46" s="361">
        <f>IF(ISTEXT('Rental Charges'!J46),"CHECK no charge",SUM('Rental Charges'!J46*'Volume Data'!J45))</f>
        <v>0</v>
      </c>
      <c r="K46" s="360">
        <f>IF(ISTEXT('Rental Charges'!K46),"CHECK no charge",SUM('Rental Charges'!K46*'Volume Data'!K45))</f>
        <v>0</v>
      </c>
      <c r="L46" s="360">
        <f>IF(ISTEXT('Insurance Charges'!J46),"CHECK no charge",SUM('Insurance Charges'!J46*'Volume Data'!L45))</f>
        <v>0</v>
      </c>
    </row>
    <row r="47" spans="2:12" ht="15" customHeight="1" thickBot="1" x14ac:dyDescent="0.4">
      <c r="B47" s="453"/>
      <c r="C47" s="374" t="s">
        <v>212</v>
      </c>
      <c r="D47" s="375" t="s">
        <v>213</v>
      </c>
      <c r="E47" s="376" t="s">
        <v>214</v>
      </c>
      <c r="F47" s="92" t="s">
        <v>215</v>
      </c>
      <c r="G47" s="360">
        <f>IF(ISTEXT('Rental Charges'!G47),"CHECK no charge",SUM('Rental Charges'!G47*'Volume Data'!G46))</f>
        <v>0</v>
      </c>
      <c r="H47" s="361">
        <f>IF(ISTEXT('Rental Charges'!H47),"CHECK no charge",SUM('Rental Charges'!H47*'Volume Data'!H46))</f>
        <v>0</v>
      </c>
      <c r="I47" s="360">
        <f>IF(ISTEXT('Rental Charges'!I47),"CHECK no charge",SUM('Rental Charges'!I47*'Volume Data'!I46))</f>
        <v>0</v>
      </c>
      <c r="J47" s="361">
        <f>IF(ISTEXT('Rental Charges'!J47),"CHECK no charge",SUM('Rental Charges'!J47*'Volume Data'!J46))</f>
        <v>0</v>
      </c>
      <c r="K47" s="360">
        <f>IF(ISTEXT('Rental Charges'!K47),"CHECK no charge",SUM('Rental Charges'!K47*'Volume Data'!K46))</f>
        <v>0</v>
      </c>
      <c r="L47" s="360">
        <f>IF(ISTEXT('Insurance Charges'!J47),"CHECK no charge",SUM('Insurance Charges'!J47*'Volume Data'!L46))</f>
        <v>0</v>
      </c>
    </row>
    <row r="48" spans="2:12" ht="14.25" customHeight="1" x14ac:dyDescent="0.35">
      <c r="B48" s="377"/>
      <c r="C48" s="377"/>
      <c r="D48" s="377"/>
    </row>
    <row r="49" spans="2:13" ht="21" customHeight="1" thickBot="1" x14ac:dyDescent="0.4"/>
    <row r="50" spans="2:13" ht="21" customHeight="1" x14ac:dyDescent="0.35">
      <c r="B50" s="569" t="s">
        <v>184</v>
      </c>
      <c r="C50" s="570"/>
      <c r="D50" s="570"/>
      <c r="E50" s="570"/>
      <c r="F50" s="571"/>
      <c r="I50" s="378" t="s">
        <v>223</v>
      </c>
      <c r="J50" s="379"/>
      <c r="K50" s="380">
        <f>SUM(G10:K39)</f>
        <v>0</v>
      </c>
    </row>
    <row r="51" spans="2:13" ht="17.399999999999999" customHeight="1" thickBot="1" x14ac:dyDescent="0.4">
      <c r="B51" s="592"/>
      <c r="C51" s="493"/>
      <c r="D51" s="493"/>
      <c r="E51" s="493"/>
      <c r="F51" s="593"/>
      <c r="I51" s="381" t="s">
        <v>241</v>
      </c>
      <c r="J51" s="382"/>
      <c r="K51" s="383">
        <f>SUM(L10:L39)</f>
        <v>0</v>
      </c>
    </row>
    <row r="52" spans="2:13" ht="38.25" customHeight="1" thickBot="1" x14ac:dyDescent="0.4">
      <c r="B52" s="585" t="s">
        <v>131</v>
      </c>
      <c r="C52" s="489"/>
      <c r="D52" s="489"/>
      <c r="E52" s="583"/>
      <c r="F52" s="384">
        <f>IF(ISTEXT('Additional Charges '!F11),"CHECK no charge",SUM('Additional Charges '!F11*'Volume Data'!F51))</f>
        <v>0</v>
      </c>
    </row>
    <row r="53" spans="2:13" ht="45" customHeight="1" thickBot="1" x14ac:dyDescent="0.85">
      <c r="B53" s="585" t="s">
        <v>132</v>
      </c>
      <c r="C53" s="489"/>
      <c r="D53" s="489"/>
      <c r="E53" s="583"/>
      <c r="F53" s="384">
        <f>IF(ISTEXT('Additional Charges '!F12),"CHECK no charge",SUM('Additional Charges '!F12*'Volume Data'!F52))</f>
        <v>0</v>
      </c>
      <c r="H53" s="385"/>
      <c r="I53" s="386" t="s">
        <v>224</v>
      </c>
      <c r="J53" s="387"/>
      <c r="K53" s="387"/>
      <c r="L53" s="387"/>
      <c r="M53" s="388"/>
    </row>
    <row r="54" spans="2:13" ht="26.25" customHeight="1" x14ac:dyDescent="0.5">
      <c r="B54" s="585" t="s">
        <v>171</v>
      </c>
      <c r="C54" s="489"/>
      <c r="D54" s="489"/>
      <c r="E54" s="583"/>
      <c r="F54" s="389" t="s">
        <v>134</v>
      </c>
      <c r="H54" s="390"/>
      <c r="I54" s="391" t="s">
        <v>180</v>
      </c>
      <c r="J54" s="391"/>
      <c r="K54" s="391"/>
      <c r="L54" s="392">
        <f>K50</f>
        <v>0</v>
      </c>
      <c r="M54" s="393"/>
    </row>
    <row r="55" spans="2:13" ht="21" x14ac:dyDescent="0.5">
      <c r="B55" s="584" t="s">
        <v>135</v>
      </c>
      <c r="C55" s="489"/>
      <c r="D55" s="489"/>
      <c r="E55" s="583"/>
      <c r="F55" s="384">
        <f>IF(ISTEXT('Additional Charges '!F15),"CHECK no charge",SUM('Additional Charges '!F15*'Volume Data'!F54))</f>
        <v>0</v>
      </c>
      <c r="H55" s="390"/>
      <c r="I55" s="391" t="s">
        <v>181</v>
      </c>
      <c r="J55" s="391"/>
      <c r="K55" s="391"/>
      <c r="L55" s="394">
        <f>K51</f>
        <v>0</v>
      </c>
      <c r="M55" s="393"/>
    </row>
    <row r="56" spans="2:13" ht="21" x14ac:dyDescent="0.5">
      <c r="B56" s="584" t="s">
        <v>136</v>
      </c>
      <c r="C56" s="489"/>
      <c r="D56" s="489"/>
      <c r="E56" s="583"/>
      <c r="F56" s="384">
        <f>IF(ISTEXT('Additional Charges '!F16),"CHECK no charge",SUM('Additional Charges '!F16*'Volume Data'!F55))</f>
        <v>0</v>
      </c>
      <c r="H56" s="390"/>
      <c r="I56" s="391" t="s">
        <v>182</v>
      </c>
      <c r="J56" s="391"/>
      <c r="K56" s="391"/>
      <c r="L56" s="394">
        <f>F79</f>
        <v>0</v>
      </c>
      <c r="M56" s="393"/>
    </row>
    <row r="57" spans="2:13" ht="21.5" thickBot="1" x14ac:dyDescent="0.55000000000000004">
      <c r="B57" s="584" t="s">
        <v>137</v>
      </c>
      <c r="C57" s="489"/>
      <c r="D57" s="489"/>
      <c r="E57" s="583"/>
      <c r="F57" s="384">
        <f>IF(ISTEXT('Additional Charges '!F17),"CHECK no charge",SUM('Additional Charges '!F17*'Volume Data'!F56))</f>
        <v>0</v>
      </c>
      <c r="H57" s="390"/>
      <c r="I57" s="391" t="s">
        <v>183</v>
      </c>
      <c r="J57" s="391"/>
      <c r="K57" s="391"/>
      <c r="L57" s="395">
        <f>SUM(L54:L56)</f>
        <v>0</v>
      </c>
      <c r="M57" s="396"/>
    </row>
    <row r="58" spans="2:13" ht="49.5" customHeight="1" thickBot="1" x14ac:dyDescent="0.55000000000000004">
      <c r="B58" s="585" t="s">
        <v>172</v>
      </c>
      <c r="C58" s="489"/>
      <c r="D58" s="489"/>
      <c r="E58" s="583"/>
      <c r="F58" s="389" t="s">
        <v>139</v>
      </c>
      <c r="H58" s="397"/>
      <c r="I58" s="398"/>
      <c r="J58" s="398"/>
      <c r="K58" s="398"/>
      <c r="L58" s="398"/>
      <c r="M58" s="399"/>
    </row>
    <row r="59" spans="2:13" ht="23.25" customHeight="1" x14ac:dyDescent="0.35">
      <c r="B59" s="582" t="s">
        <v>173</v>
      </c>
      <c r="C59" s="489"/>
      <c r="D59" s="489"/>
      <c r="E59" s="583"/>
      <c r="F59" s="384">
        <f>IF(ISTEXT('Additional Charges '!F19),"CHECK no charge",SUM('Additional Charges '!F19*'Volume Data'!F58))</f>
        <v>0</v>
      </c>
    </row>
    <row r="60" spans="2:13" ht="20.25" customHeight="1" x14ac:dyDescent="0.35">
      <c r="B60" s="582" t="s">
        <v>174</v>
      </c>
      <c r="C60" s="489"/>
      <c r="D60" s="489"/>
      <c r="E60" s="583"/>
      <c r="F60" s="384">
        <f>IF(ISTEXT('Additional Charges '!F20),"CHECK no charge",SUM('Additional Charges '!F20*'Volume Data'!F59))</f>
        <v>0</v>
      </c>
    </row>
    <row r="61" spans="2:13" ht="33.75" customHeight="1" thickBot="1" x14ac:dyDescent="0.4">
      <c r="B61" s="585" t="s">
        <v>142</v>
      </c>
      <c r="C61" s="489"/>
      <c r="D61" s="489"/>
      <c r="E61" s="583"/>
      <c r="F61" s="384">
        <f>IF(ISTEXT('Additional Charges '!F21),"CHECK no charge",SUM('Additional Charges '!F21*'Volume Data'!F60))</f>
        <v>0</v>
      </c>
      <c r="H61" s="400"/>
    </row>
    <row r="62" spans="2:13" ht="56.25" customHeight="1" thickBot="1" x14ac:dyDescent="0.4">
      <c r="B62" s="575" t="s">
        <v>143</v>
      </c>
      <c r="C62" s="576"/>
      <c r="D62" s="576"/>
      <c r="E62" s="577"/>
      <c r="F62" s="384">
        <f>IF(ISTEXT('Additional Charges '!F22),"CHECK no charge",SUM('Additional Charges '!F22*'Volume Data'!F61))</f>
        <v>0</v>
      </c>
      <c r="H62" s="400"/>
    </row>
    <row r="63" spans="2:13" ht="41.25" customHeight="1" thickBot="1" x14ac:dyDescent="0.4">
      <c r="B63" s="575" t="s">
        <v>144</v>
      </c>
      <c r="C63" s="576"/>
      <c r="D63" s="576"/>
      <c r="E63" s="577"/>
      <c r="F63" s="384">
        <f>IF(ISTEXT('Additional Charges '!F23),"CHECK no charge",SUM('Additional Charges '!F23*'Volume Data'!F62))</f>
        <v>0</v>
      </c>
    </row>
    <row r="64" spans="2:13" ht="33" customHeight="1" thickBot="1" x14ac:dyDescent="0.4">
      <c r="B64" s="575" t="s">
        <v>145</v>
      </c>
      <c r="C64" s="576"/>
      <c r="D64" s="576"/>
      <c r="E64" s="577"/>
      <c r="F64" s="384">
        <f>IF(ISTEXT('Additional Charges '!F24),"CHECK no charge",SUM('Additional Charges '!F24*'Volume Data'!F63))</f>
        <v>0</v>
      </c>
    </row>
    <row r="65" spans="2:8" ht="37.5" customHeight="1" thickBot="1" x14ac:dyDescent="0.4">
      <c r="B65" s="575" t="s">
        <v>146</v>
      </c>
      <c r="C65" s="576"/>
      <c r="D65" s="576"/>
      <c r="E65" s="577"/>
      <c r="F65" s="384">
        <f>IF(ISTEXT('Additional Charges '!F25),"CHECK no charge",SUM('Additional Charges '!F25*'Volume Data'!F64))</f>
        <v>0</v>
      </c>
    </row>
    <row r="66" spans="2:8" ht="28.5" customHeight="1" thickBot="1" x14ac:dyDescent="0.4">
      <c r="B66" s="575" t="s">
        <v>147</v>
      </c>
      <c r="C66" s="576"/>
      <c r="D66" s="576"/>
      <c r="E66" s="577"/>
      <c r="F66" s="384">
        <f>IF(ISTEXT('Additional Charges '!F26),"CHECK no charge",SUM('Additional Charges '!F26*'Volume Data'!F65))</f>
        <v>0</v>
      </c>
    </row>
    <row r="67" spans="2:8" ht="30" customHeight="1" thickBot="1" x14ac:dyDescent="0.4">
      <c r="B67" s="575" t="s">
        <v>148</v>
      </c>
      <c r="C67" s="576"/>
      <c r="D67" s="576"/>
      <c r="E67" s="577"/>
      <c r="F67" s="384">
        <f>IF(ISTEXT('Additional Charges '!F27),"CHECK no charge",SUM('Additional Charges '!F27*'Volume Data'!F66))</f>
        <v>0</v>
      </c>
    </row>
    <row r="68" spans="2:8" ht="30" customHeight="1" thickBot="1" x14ac:dyDescent="0.4">
      <c r="B68" s="575" t="s">
        <v>149</v>
      </c>
      <c r="C68" s="576"/>
      <c r="D68" s="576"/>
      <c r="E68" s="577"/>
      <c r="F68" s="384">
        <f>IF(ISTEXT('Additional Charges '!F28),"CHECK no charge",SUM('Additional Charges '!F28*'Volume Data'!F67))</f>
        <v>0</v>
      </c>
    </row>
    <row r="69" spans="2:8" ht="31.5" customHeight="1" thickBot="1" x14ac:dyDescent="0.4">
      <c r="B69" s="575" t="s">
        <v>150</v>
      </c>
      <c r="C69" s="576"/>
      <c r="D69" s="576"/>
      <c r="E69" s="577"/>
      <c r="F69" s="384">
        <f>IF(ISTEXT('Additional Charges '!F29),"CHECK no charge",SUM('Additional Charges '!F29*'Volume Data'!F68))</f>
        <v>0</v>
      </c>
    </row>
    <row r="70" spans="2:8" ht="30" customHeight="1" thickBot="1" x14ac:dyDescent="0.4">
      <c r="B70" s="575" t="s">
        <v>151</v>
      </c>
      <c r="C70" s="576"/>
      <c r="D70" s="576"/>
      <c r="E70" s="577"/>
      <c r="F70" s="384">
        <f>IF(ISTEXT('Additional Charges '!F30),"CHECK no charge",SUM('Additional Charges '!F30*'Volume Data'!F69))</f>
        <v>0</v>
      </c>
    </row>
    <row r="71" spans="2:8" ht="28.5" customHeight="1" thickBot="1" x14ac:dyDescent="0.4">
      <c r="B71" s="575" t="s">
        <v>152</v>
      </c>
      <c r="C71" s="576"/>
      <c r="D71" s="576"/>
      <c r="E71" s="577"/>
      <c r="F71" s="384">
        <f>IF(ISTEXT('Additional Charges '!F31),"CHECK no charge",SUM('Additional Charges '!F31*'Volume Data'!F70))</f>
        <v>0</v>
      </c>
    </row>
    <row r="72" spans="2:8" ht="41.25" customHeight="1" thickBot="1" x14ac:dyDescent="0.4">
      <c r="B72" s="575" t="s">
        <v>153</v>
      </c>
      <c r="C72" s="576"/>
      <c r="D72" s="576"/>
      <c r="E72" s="577"/>
      <c r="F72" s="384">
        <f>IF(ISTEXT('Additional Charges '!F32),"CHECK no charge",SUM('Additional Charges '!F32*'Volume Data'!F71))</f>
        <v>0</v>
      </c>
    </row>
    <row r="73" spans="2:8" ht="37.5" customHeight="1" thickBot="1" x14ac:dyDescent="0.4">
      <c r="B73" s="575" t="s">
        <v>154</v>
      </c>
      <c r="C73" s="576"/>
      <c r="D73" s="576"/>
      <c r="E73" s="577"/>
      <c r="F73" s="401" t="s">
        <v>217</v>
      </c>
    </row>
    <row r="74" spans="2:8" ht="36" customHeight="1" thickBot="1" x14ac:dyDescent="0.4">
      <c r="B74" s="575" t="s">
        <v>155</v>
      </c>
      <c r="C74" s="576"/>
      <c r="D74" s="576"/>
      <c r="E74" s="577"/>
      <c r="F74" s="384">
        <f>IF(ISTEXT('Additional Charges '!F34),"CHECK no charge",SUM('Additional Charges '!F34*'Volume Data'!F73))</f>
        <v>0</v>
      </c>
    </row>
    <row r="75" spans="2:8" ht="39" customHeight="1" thickBot="1" x14ac:dyDescent="0.4">
      <c r="B75" s="594" t="s">
        <v>156</v>
      </c>
      <c r="C75" s="595"/>
      <c r="D75" s="595"/>
      <c r="E75" s="596"/>
      <c r="F75" s="402">
        <f>IF(ISTEXT('Additional Charges '!F35),"CHECK no charge",SUM('Additional Charges '!F35*'Volume Data'!F74))</f>
        <v>0</v>
      </c>
    </row>
    <row r="76" spans="2:8" ht="39" customHeight="1" thickBot="1" x14ac:dyDescent="0.4">
      <c r="B76" s="586" t="s">
        <v>230</v>
      </c>
      <c r="C76" s="587"/>
      <c r="D76" s="587"/>
      <c r="E76" s="587"/>
      <c r="F76" s="402">
        <f>IF(ISTEXT('Additional Charges '!F36),"CHECK no charge",SUM('Additional Charges '!F36*'Volume Data'!F75))</f>
        <v>0</v>
      </c>
    </row>
    <row r="77" spans="2:8" ht="27.65" customHeight="1" thickBot="1" x14ac:dyDescent="0.4">
      <c r="B77" s="586" t="s">
        <v>236</v>
      </c>
      <c r="C77" s="587"/>
      <c r="D77" s="587"/>
      <c r="E77" s="587"/>
      <c r="F77" s="402">
        <f>IF(ISTEXT('Additional Charges '!F37),"CHECK no charge",SUM('Additional Charges '!F37*'Volume Data'!F76))</f>
        <v>0</v>
      </c>
    </row>
    <row r="78" spans="2:8" ht="14.25" customHeight="1" thickBot="1" x14ac:dyDescent="0.4">
      <c r="F78" s="403"/>
    </row>
    <row r="79" spans="2:8" ht="30" customHeight="1" thickBot="1" x14ac:dyDescent="0.4">
      <c r="D79" s="404" t="s">
        <v>185</v>
      </c>
      <c r="E79" s="405"/>
      <c r="F79" s="406">
        <f>SUM(F52:F77)</f>
        <v>0</v>
      </c>
      <c r="H79" s="407"/>
    </row>
    <row r="80" spans="2:8" ht="14.25" customHeight="1" x14ac:dyDescent="0.35"/>
    <row r="81" ht="14.25" customHeight="1" x14ac:dyDescent="0.35"/>
    <row r="82" ht="14.25" customHeight="1" x14ac:dyDescent="0.35"/>
    <row r="83" ht="14.25" customHeight="1" x14ac:dyDescent="0.35"/>
    <row r="84" ht="14.25" customHeight="1" x14ac:dyDescent="0.35"/>
    <row r="85" ht="14.25" customHeight="1" x14ac:dyDescent="0.35"/>
    <row r="86" ht="14.25" customHeight="1" x14ac:dyDescent="0.35"/>
    <row r="87" ht="14.25" customHeight="1" x14ac:dyDescent="0.35"/>
    <row r="88" ht="14.25" customHeight="1" x14ac:dyDescent="0.35"/>
    <row r="89" ht="14.25" customHeight="1" x14ac:dyDescent="0.35"/>
    <row r="90" ht="14.25" customHeight="1" x14ac:dyDescent="0.35"/>
    <row r="91" ht="14.25" customHeight="1" x14ac:dyDescent="0.35"/>
    <row r="92" ht="14.25" customHeight="1" x14ac:dyDescent="0.35"/>
    <row r="93" ht="14.25" customHeight="1" x14ac:dyDescent="0.35"/>
    <row r="94" ht="14.25" customHeight="1" x14ac:dyDescent="0.35"/>
    <row r="95" ht="14.25" customHeight="1" x14ac:dyDescent="0.35"/>
    <row r="96" ht="14.25" customHeight="1" x14ac:dyDescent="0.35"/>
    <row r="97" ht="14.25" customHeight="1" x14ac:dyDescent="0.35"/>
    <row r="98" ht="14.25" customHeight="1" x14ac:dyDescent="0.35"/>
    <row r="99" ht="14.25" customHeight="1" x14ac:dyDescent="0.35"/>
    <row r="100" ht="14.25" customHeight="1" x14ac:dyDescent="0.35"/>
    <row r="101" ht="14.25" customHeight="1" x14ac:dyDescent="0.35"/>
    <row r="102" ht="14.25" customHeight="1" x14ac:dyDescent="0.35"/>
    <row r="103" ht="14.25" customHeight="1" x14ac:dyDescent="0.35"/>
    <row r="104" ht="14.25" customHeight="1" x14ac:dyDescent="0.35"/>
    <row r="105" ht="14.25" customHeight="1" x14ac:dyDescent="0.35"/>
    <row r="106" ht="14.25" customHeight="1" x14ac:dyDescent="0.35"/>
    <row r="107" ht="14.25" customHeight="1" x14ac:dyDescent="0.35"/>
    <row r="108" ht="14.25" customHeight="1" x14ac:dyDescent="0.35"/>
    <row r="109" ht="14.25" customHeight="1" x14ac:dyDescent="0.35"/>
    <row r="110" ht="14.25" customHeight="1" x14ac:dyDescent="0.35"/>
    <row r="111" ht="14.25" customHeight="1" x14ac:dyDescent="0.35"/>
    <row r="112" ht="14.25" customHeight="1" x14ac:dyDescent="0.35"/>
    <row r="113" ht="14.25" customHeight="1" x14ac:dyDescent="0.35"/>
    <row r="114" ht="14.25" customHeight="1" x14ac:dyDescent="0.35"/>
    <row r="115" ht="14.25" customHeight="1" x14ac:dyDescent="0.35"/>
    <row r="116" ht="14.25" customHeight="1" x14ac:dyDescent="0.35"/>
    <row r="117" ht="14.25" customHeight="1" x14ac:dyDescent="0.35"/>
    <row r="118" ht="14.25" customHeight="1" x14ac:dyDescent="0.35"/>
    <row r="119" ht="14.25" customHeight="1" x14ac:dyDescent="0.35"/>
    <row r="120" ht="14.25" customHeight="1" x14ac:dyDescent="0.35"/>
    <row r="121" ht="14.25" customHeight="1" x14ac:dyDescent="0.35"/>
    <row r="122" ht="14.25" customHeight="1" x14ac:dyDescent="0.35"/>
    <row r="123" ht="14.25" customHeight="1" x14ac:dyDescent="0.35"/>
    <row r="124" ht="14.25" customHeight="1" x14ac:dyDescent="0.35"/>
    <row r="125" ht="14.25" customHeight="1" x14ac:dyDescent="0.35"/>
    <row r="126" ht="14.25" customHeight="1" x14ac:dyDescent="0.35"/>
    <row r="127" ht="14.25" customHeight="1" x14ac:dyDescent="0.35"/>
    <row r="128" ht="14.25" customHeight="1" x14ac:dyDescent="0.35"/>
    <row r="129" ht="14.25" customHeight="1" x14ac:dyDescent="0.35"/>
    <row r="130" ht="14.25" customHeight="1" x14ac:dyDescent="0.35"/>
    <row r="131" ht="14.25" customHeight="1" x14ac:dyDescent="0.35"/>
    <row r="132" ht="14.25" customHeight="1" x14ac:dyDescent="0.35"/>
    <row r="133" ht="14.25" customHeight="1" x14ac:dyDescent="0.35"/>
    <row r="134" ht="14.25" customHeight="1" x14ac:dyDescent="0.35"/>
    <row r="135" ht="14.25" customHeight="1" x14ac:dyDescent="0.35"/>
    <row r="136" ht="14.25" customHeight="1" x14ac:dyDescent="0.35"/>
    <row r="137" ht="14.25" customHeight="1" x14ac:dyDescent="0.35"/>
    <row r="138" ht="14.25" customHeight="1" x14ac:dyDescent="0.35"/>
    <row r="139" ht="14.25" customHeight="1" x14ac:dyDescent="0.35"/>
    <row r="140" ht="14.25" customHeight="1" x14ac:dyDescent="0.35"/>
    <row r="141" ht="14.25" customHeight="1" x14ac:dyDescent="0.35"/>
    <row r="142" ht="14.25" customHeight="1" x14ac:dyDescent="0.35"/>
    <row r="143" ht="14.25" customHeight="1" x14ac:dyDescent="0.35"/>
    <row r="144" ht="14.25" customHeight="1" x14ac:dyDescent="0.35"/>
    <row r="145" ht="14.25" customHeight="1" x14ac:dyDescent="0.35"/>
    <row r="146" ht="14.25" customHeight="1" x14ac:dyDescent="0.35"/>
    <row r="147" ht="14.25" customHeight="1" x14ac:dyDescent="0.35"/>
    <row r="148" ht="14.25" customHeight="1" x14ac:dyDescent="0.35"/>
    <row r="149" ht="14.25" customHeight="1" x14ac:dyDescent="0.35"/>
    <row r="150" ht="14.25" customHeight="1" x14ac:dyDescent="0.35"/>
    <row r="151" ht="14.25" customHeight="1" x14ac:dyDescent="0.35"/>
    <row r="152" ht="14.25" customHeight="1" x14ac:dyDescent="0.35"/>
    <row r="153" ht="14.25" customHeight="1" x14ac:dyDescent="0.35"/>
    <row r="154" ht="14.25" customHeight="1" x14ac:dyDescent="0.35"/>
    <row r="155" ht="14.25" customHeight="1" x14ac:dyDescent="0.35"/>
    <row r="156" ht="14.25" customHeight="1" x14ac:dyDescent="0.35"/>
    <row r="157" ht="14.25" customHeight="1" x14ac:dyDescent="0.35"/>
    <row r="158" ht="14.25" customHeight="1" x14ac:dyDescent="0.35"/>
    <row r="159" ht="14.25" customHeight="1" x14ac:dyDescent="0.35"/>
    <row r="160" ht="14.25" customHeight="1" x14ac:dyDescent="0.35"/>
    <row r="161" ht="14.25" customHeight="1" x14ac:dyDescent="0.35"/>
    <row r="162" ht="14.25" customHeight="1" x14ac:dyDescent="0.35"/>
    <row r="163" ht="14.25" customHeight="1" x14ac:dyDescent="0.35"/>
    <row r="164" ht="14.25" customHeight="1" x14ac:dyDescent="0.35"/>
    <row r="165" ht="14.25" customHeight="1" x14ac:dyDescent="0.35"/>
    <row r="166" ht="14.25" customHeight="1" x14ac:dyDescent="0.35"/>
    <row r="167" ht="14.25" customHeight="1" x14ac:dyDescent="0.35"/>
    <row r="168" ht="14.25" customHeight="1" x14ac:dyDescent="0.35"/>
    <row r="169" ht="14.25" customHeight="1" x14ac:dyDescent="0.35"/>
    <row r="170" ht="14.25" customHeight="1" x14ac:dyDescent="0.35"/>
    <row r="171" ht="14.25" customHeight="1" x14ac:dyDescent="0.35"/>
    <row r="172" ht="14.25" customHeight="1" x14ac:dyDescent="0.35"/>
    <row r="173" ht="14.25" customHeight="1" x14ac:dyDescent="0.35"/>
    <row r="174" ht="14.25" customHeight="1" x14ac:dyDescent="0.35"/>
    <row r="175" ht="14.25" customHeight="1" x14ac:dyDescent="0.35"/>
    <row r="176" ht="14.25" customHeight="1" x14ac:dyDescent="0.35"/>
    <row r="177" ht="14.25" customHeight="1" x14ac:dyDescent="0.35"/>
    <row r="178" ht="14.25" customHeight="1" x14ac:dyDescent="0.35"/>
    <row r="179" ht="14.25" customHeight="1" x14ac:dyDescent="0.35"/>
    <row r="180" ht="14.25" customHeight="1" x14ac:dyDescent="0.35"/>
    <row r="181" ht="14.25" customHeight="1" x14ac:dyDescent="0.35"/>
    <row r="182" ht="14.25" customHeight="1" x14ac:dyDescent="0.35"/>
    <row r="183" ht="14.25" customHeight="1" x14ac:dyDescent="0.35"/>
    <row r="184" ht="14.25" customHeight="1" x14ac:dyDescent="0.35"/>
    <row r="185" ht="14.25" customHeight="1" x14ac:dyDescent="0.35"/>
    <row r="186" ht="14.25" customHeight="1" x14ac:dyDescent="0.35"/>
    <row r="187" ht="14.25" customHeight="1" x14ac:dyDescent="0.35"/>
    <row r="188" ht="14.25" customHeight="1" x14ac:dyDescent="0.35"/>
    <row r="189" ht="14.25" customHeight="1" x14ac:dyDescent="0.35"/>
    <row r="190" ht="14.25" customHeight="1" x14ac:dyDescent="0.35"/>
    <row r="191" ht="14.25" customHeight="1" x14ac:dyDescent="0.35"/>
    <row r="192"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row r="805" ht="14.25" customHeight="1" x14ac:dyDescent="0.35"/>
    <row r="806" ht="14.25" customHeight="1" x14ac:dyDescent="0.35"/>
    <row r="807" ht="14.25" customHeight="1" x14ac:dyDescent="0.35"/>
    <row r="808" ht="14.25" customHeight="1" x14ac:dyDescent="0.35"/>
    <row r="809" ht="14.25" customHeight="1" x14ac:dyDescent="0.35"/>
    <row r="810" ht="14.25" customHeight="1" x14ac:dyDescent="0.35"/>
    <row r="811" ht="14.25" customHeight="1" x14ac:dyDescent="0.35"/>
    <row r="812" ht="14.25" customHeight="1" x14ac:dyDescent="0.35"/>
    <row r="813" ht="14.25" customHeight="1" x14ac:dyDescent="0.35"/>
    <row r="814" ht="14.25" customHeight="1" x14ac:dyDescent="0.35"/>
    <row r="815" ht="14.25" customHeight="1" x14ac:dyDescent="0.35"/>
    <row r="816" ht="14.25" customHeight="1" x14ac:dyDescent="0.35"/>
    <row r="817" ht="14.25" customHeight="1" x14ac:dyDescent="0.35"/>
    <row r="818" ht="14.25" customHeight="1" x14ac:dyDescent="0.35"/>
    <row r="819" ht="14.25" customHeight="1" x14ac:dyDescent="0.35"/>
    <row r="820" ht="14.25" customHeight="1" x14ac:dyDescent="0.35"/>
    <row r="821" ht="14.25" customHeight="1" x14ac:dyDescent="0.35"/>
    <row r="822" ht="14.25" customHeight="1" x14ac:dyDescent="0.35"/>
    <row r="823" ht="14.25" customHeight="1" x14ac:dyDescent="0.35"/>
    <row r="824" ht="14.25" customHeight="1" x14ac:dyDescent="0.35"/>
    <row r="825" ht="14.25" customHeight="1" x14ac:dyDescent="0.35"/>
    <row r="826" ht="14.25" customHeight="1" x14ac:dyDescent="0.35"/>
    <row r="827" ht="14.25" customHeight="1" x14ac:dyDescent="0.35"/>
    <row r="828" ht="14.25" customHeight="1" x14ac:dyDescent="0.35"/>
    <row r="829" ht="14.25" customHeight="1" x14ac:dyDescent="0.35"/>
    <row r="830" ht="14.25" customHeight="1" x14ac:dyDescent="0.35"/>
    <row r="831" ht="14.25" customHeight="1" x14ac:dyDescent="0.35"/>
    <row r="832" ht="14.25" customHeight="1" x14ac:dyDescent="0.35"/>
    <row r="833" ht="14.25" customHeight="1" x14ac:dyDescent="0.35"/>
    <row r="834" ht="14.25" customHeight="1" x14ac:dyDescent="0.35"/>
    <row r="835" ht="14.25" customHeight="1" x14ac:dyDescent="0.35"/>
    <row r="836" ht="14.25" customHeight="1" x14ac:dyDescent="0.35"/>
    <row r="837" ht="14.25" customHeight="1" x14ac:dyDescent="0.35"/>
    <row r="838" ht="14.25" customHeight="1" x14ac:dyDescent="0.35"/>
    <row r="839" ht="14.25" customHeight="1" x14ac:dyDescent="0.35"/>
    <row r="840" ht="14.25" customHeight="1" x14ac:dyDescent="0.35"/>
    <row r="841" ht="14.25" customHeight="1" x14ac:dyDescent="0.35"/>
    <row r="842" ht="14.25" customHeight="1" x14ac:dyDescent="0.35"/>
    <row r="843" ht="14.25" customHeight="1" x14ac:dyDescent="0.35"/>
    <row r="844" ht="14.25" customHeight="1" x14ac:dyDescent="0.35"/>
    <row r="845" ht="14.25" customHeight="1" x14ac:dyDescent="0.35"/>
    <row r="846" ht="14.25" customHeight="1" x14ac:dyDescent="0.35"/>
    <row r="847" ht="14.25" customHeight="1" x14ac:dyDescent="0.35"/>
    <row r="848" ht="14.25" customHeight="1" x14ac:dyDescent="0.35"/>
    <row r="849" ht="14.25" customHeight="1" x14ac:dyDescent="0.35"/>
    <row r="850" ht="14.25" customHeight="1" x14ac:dyDescent="0.35"/>
    <row r="851" ht="14.25" customHeight="1" x14ac:dyDescent="0.35"/>
    <row r="852" ht="14.25" customHeight="1" x14ac:dyDescent="0.35"/>
    <row r="853" ht="14.25" customHeight="1" x14ac:dyDescent="0.35"/>
    <row r="854" ht="14.25" customHeight="1" x14ac:dyDescent="0.35"/>
    <row r="855" ht="14.25" customHeight="1" x14ac:dyDescent="0.35"/>
    <row r="856" ht="14.25" customHeight="1" x14ac:dyDescent="0.35"/>
    <row r="857" ht="14.25" customHeight="1" x14ac:dyDescent="0.35"/>
    <row r="858" ht="14.25" customHeight="1" x14ac:dyDescent="0.35"/>
    <row r="859" ht="14.25" customHeight="1" x14ac:dyDescent="0.35"/>
    <row r="860" ht="14.25" customHeight="1" x14ac:dyDescent="0.35"/>
    <row r="861" ht="14.25" customHeight="1" x14ac:dyDescent="0.35"/>
    <row r="862" ht="14.25" customHeight="1" x14ac:dyDescent="0.35"/>
    <row r="863" ht="14.25" customHeight="1" x14ac:dyDescent="0.35"/>
    <row r="864" ht="14.25" customHeight="1" x14ac:dyDescent="0.35"/>
    <row r="865" ht="14.25" customHeight="1" x14ac:dyDescent="0.35"/>
    <row r="866" ht="14.25" customHeight="1" x14ac:dyDescent="0.35"/>
    <row r="867" ht="14.25" customHeight="1" x14ac:dyDescent="0.35"/>
    <row r="868" ht="14.25" customHeight="1" x14ac:dyDescent="0.35"/>
    <row r="869" ht="14.25" customHeight="1" x14ac:dyDescent="0.35"/>
    <row r="870" ht="14.25" customHeight="1" x14ac:dyDescent="0.35"/>
    <row r="871" ht="14.25" customHeight="1" x14ac:dyDescent="0.35"/>
    <row r="872" ht="14.25" customHeight="1" x14ac:dyDescent="0.35"/>
    <row r="873" ht="14.25" customHeight="1" x14ac:dyDescent="0.35"/>
    <row r="874" ht="14.25" customHeight="1" x14ac:dyDescent="0.35"/>
    <row r="875" ht="14.25" customHeight="1" x14ac:dyDescent="0.35"/>
    <row r="876" ht="14.25" customHeight="1" x14ac:dyDescent="0.35"/>
    <row r="877" ht="14.25" customHeight="1" x14ac:dyDescent="0.35"/>
    <row r="878" ht="14.25" customHeight="1" x14ac:dyDescent="0.35"/>
    <row r="879" ht="14.25" customHeight="1" x14ac:dyDescent="0.35"/>
    <row r="880" ht="14.25" customHeight="1" x14ac:dyDescent="0.35"/>
    <row r="881" ht="14.25" customHeight="1" x14ac:dyDescent="0.35"/>
    <row r="882" ht="14.25" customHeight="1" x14ac:dyDescent="0.35"/>
    <row r="883" ht="14.25" customHeight="1" x14ac:dyDescent="0.35"/>
    <row r="884" ht="14.25" customHeight="1" x14ac:dyDescent="0.35"/>
    <row r="885" ht="14.25" customHeight="1" x14ac:dyDescent="0.35"/>
    <row r="886" ht="14.25" customHeight="1" x14ac:dyDescent="0.35"/>
    <row r="887" ht="14.25" customHeight="1" x14ac:dyDescent="0.35"/>
    <row r="888" ht="14.25" customHeight="1" x14ac:dyDescent="0.35"/>
    <row r="889" ht="14.25" customHeight="1" x14ac:dyDescent="0.35"/>
    <row r="890" ht="14.25" customHeight="1" x14ac:dyDescent="0.35"/>
    <row r="891" ht="14.25" customHeight="1" x14ac:dyDescent="0.35"/>
    <row r="892" ht="14.25" customHeight="1" x14ac:dyDescent="0.35"/>
    <row r="893" ht="14.25" customHeight="1" x14ac:dyDescent="0.35"/>
    <row r="894" ht="14.25" customHeight="1" x14ac:dyDescent="0.35"/>
    <row r="895" ht="14.25" customHeight="1" x14ac:dyDescent="0.35"/>
    <row r="896" ht="14.25" customHeight="1" x14ac:dyDescent="0.35"/>
    <row r="897" ht="14.25" customHeight="1" x14ac:dyDescent="0.35"/>
    <row r="898" ht="14.25" customHeight="1" x14ac:dyDescent="0.35"/>
    <row r="899" ht="14.25" customHeight="1" x14ac:dyDescent="0.35"/>
    <row r="900" ht="14.25" customHeight="1" x14ac:dyDescent="0.35"/>
    <row r="901" ht="14.25" customHeight="1" x14ac:dyDescent="0.35"/>
    <row r="902" ht="14.25" customHeight="1" x14ac:dyDescent="0.35"/>
    <row r="903" ht="14.25" customHeight="1" x14ac:dyDescent="0.35"/>
    <row r="904" ht="14.25" customHeight="1" x14ac:dyDescent="0.35"/>
    <row r="905" ht="14.25" customHeight="1" x14ac:dyDescent="0.35"/>
    <row r="906" ht="14.25" customHeight="1" x14ac:dyDescent="0.35"/>
    <row r="907" ht="14.25" customHeight="1" x14ac:dyDescent="0.35"/>
    <row r="908" ht="14.25" customHeight="1" x14ac:dyDescent="0.35"/>
    <row r="909" ht="14.25" customHeight="1" x14ac:dyDescent="0.35"/>
    <row r="910" ht="14.25" customHeight="1" x14ac:dyDescent="0.35"/>
    <row r="911" ht="14.25" customHeight="1" x14ac:dyDescent="0.35"/>
    <row r="912" ht="14.25" customHeight="1" x14ac:dyDescent="0.35"/>
    <row r="913" ht="14.25" customHeight="1" x14ac:dyDescent="0.35"/>
    <row r="914" ht="14.25" customHeight="1" x14ac:dyDescent="0.35"/>
    <row r="915" ht="14.25" customHeight="1" x14ac:dyDescent="0.35"/>
    <row r="916" ht="14.25" customHeight="1" x14ac:dyDescent="0.35"/>
    <row r="917" ht="14.25" customHeight="1" x14ac:dyDescent="0.35"/>
    <row r="918" ht="14.25" customHeight="1" x14ac:dyDescent="0.35"/>
    <row r="919" ht="14.25" customHeight="1" x14ac:dyDescent="0.35"/>
    <row r="920" ht="14.25" customHeight="1" x14ac:dyDescent="0.35"/>
    <row r="921" ht="14.25" customHeight="1" x14ac:dyDescent="0.35"/>
    <row r="922" ht="14.25" customHeight="1" x14ac:dyDescent="0.35"/>
    <row r="923" ht="14.25" customHeight="1" x14ac:dyDescent="0.35"/>
    <row r="924" ht="14.25" customHeight="1" x14ac:dyDescent="0.35"/>
    <row r="925" ht="14.25" customHeight="1" x14ac:dyDescent="0.35"/>
    <row r="926" ht="14.25" customHeight="1" x14ac:dyDescent="0.35"/>
    <row r="927" ht="14.25" customHeight="1" x14ac:dyDescent="0.35"/>
    <row r="928" ht="14.25" customHeight="1" x14ac:dyDescent="0.35"/>
    <row r="929" ht="14.25" customHeight="1" x14ac:dyDescent="0.35"/>
    <row r="930" ht="14.25" customHeight="1" x14ac:dyDescent="0.35"/>
    <row r="931" ht="14.25" customHeight="1" x14ac:dyDescent="0.35"/>
    <row r="932" ht="14.25" customHeight="1" x14ac:dyDescent="0.35"/>
    <row r="933" ht="14.25" customHeight="1" x14ac:dyDescent="0.35"/>
    <row r="934" ht="14.25" customHeight="1" x14ac:dyDescent="0.35"/>
    <row r="935" ht="14.25" customHeight="1" x14ac:dyDescent="0.35"/>
    <row r="936" ht="14.25" customHeight="1" x14ac:dyDescent="0.35"/>
    <row r="937" ht="14.25" customHeight="1" x14ac:dyDescent="0.35"/>
    <row r="938" ht="14.25" customHeight="1" x14ac:dyDescent="0.35"/>
    <row r="939" ht="14.25" customHeight="1" x14ac:dyDescent="0.35"/>
    <row r="940" ht="14.25" customHeight="1" x14ac:dyDescent="0.35"/>
    <row r="941" ht="14.25" customHeight="1" x14ac:dyDescent="0.35"/>
    <row r="942" ht="14.25" customHeight="1" x14ac:dyDescent="0.35"/>
    <row r="943" ht="14.25" customHeight="1" x14ac:dyDescent="0.35"/>
    <row r="944" ht="14.25" customHeight="1" x14ac:dyDescent="0.35"/>
    <row r="945" ht="14.25" customHeight="1" x14ac:dyDescent="0.35"/>
    <row r="946" ht="14.25" customHeight="1" x14ac:dyDescent="0.35"/>
    <row r="947" ht="14.25" customHeight="1" x14ac:dyDescent="0.35"/>
    <row r="948" ht="14.25" customHeight="1" x14ac:dyDescent="0.35"/>
    <row r="949" ht="14.25" customHeight="1" x14ac:dyDescent="0.35"/>
    <row r="950" ht="14.25" customHeight="1" x14ac:dyDescent="0.35"/>
    <row r="951" ht="14.25" customHeight="1" x14ac:dyDescent="0.35"/>
    <row r="952" ht="14.25" customHeight="1" x14ac:dyDescent="0.35"/>
    <row r="953" ht="14.25" customHeight="1" x14ac:dyDescent="0.35"/>
    <row r="954" ht="14.25" customHeight="1" x14ac:dyDescent="0.35"/>
    <row r="955" ht="14.25" customHeight="1" x14ac:dyDescent="0.35"/>
    <row r="956" ht="14.25" customHeight="1" x14ac:dyDescent="0.35"/>
    <row r="957" ht="14.25" customHeight="1" x14ac:dyDescent="0.35"/>
    <row r="958" ht="14.25" customHeight="1" x14ac:dyDescent="0.35"/>
    <row r="959" ht="14.25" customHeight="1" x14ac:dyDescent="0.35"/>
    <row r="960" ht="14.25" customHeight="1" x14ac:dyDescent="0.35"/>
    <row r="961" ht="14.25" customHeight="1" x14ac:dyDescent="0.35"/>
    <row r="962" ht="14.25" customHeight="1" x14ac:dyDescent="0.35"/>
    <row r="963" ht="14.25" customHeight="1" x14ac:dyDescent="0.35"/>
    <row r="964" ht="14.25" customHeight="1" x14ac:dyDescent="0.35"/>
    <row r="965" ht="14.25" customHeight="1" x14ac:dyDescent="0.35"/>
    <row r="966" ht="14.25" customHeight="1" x14ac:dyDescent="0.35"/>
    <row r="967" ht="14.25" customHeight="1" x14ac:dyDescent="0.35"/>
    <row r="968" ht="14.25" customHeight="1" x14ac:dyDescent="0.35"/>
    <row r="969" ht="14.25" customHeight="1" x14ac:dyDescent="0.35"/>
    <row r="970" ht="14.25" customHeight="1" x14ac:dyDescent="0.35"/>
    <row r="971" ht="14.25" customHeight="1" x14ac:dyDescent="0.35"/>
    <row r="972" ht="14.25" customHeight="1" x14ac:dyDescent="0.35"/>
    <row r="973" ht="14.25" customHeight="1" x14ac:dyDescent="0.35"/>
    <row r="974" ht="14.25" customHeight="1" x14ac:dyDescent="0.35"/>
    <row r="975" ht="14.25" customHeight="1" x14ac:dyDescent="0.35"/>
    <row r="976" ht="14.25" customHeight="1" x14ac:dyDescent="0.35"/>
    <row r="977" ht="14.25" customHeight="1" x14ac:dyDescent="0.35"/>
    <row r="978" ht="14.25" customHeight="1" x14ac:dyDescent="0.35"/>
    <row r="979" ht="14.25" customHeight="1" x14ac:dyDescent="0.35"/>
    <row r="980" ht="14.25" customHeight="1" x14ac:dyDescent="0.35"/>
    <row r="981" ht="14.25" customHeight="1" x14ac:dyDescent="0.35"/>
    <row r="982" ht="14.25" customHeight="1" x14ac:dyDescent="0.35"/>
    <row r="983" ht="14.25" customHeight="1" x14ac:dyDescent="0.35"/>
  </sheetData>
  <sheetProtection algorithmName="SHA-512" hashValue="M6gTvn2A7QTkB8sedNWBSMUiwJofqVUQiCQUMznnKKXi7MPVkvUIrUmTPq3ChRGnqEtnHBY2EOHIHWO9aPpL5A==" saltValue="JucoCe/Xj9M1kkHb8mQCZQ==" spinCount="100000" sheet="1" objects="1" scenarios="1"/>
  <mergeCells count="42">
    <mergeCell ref="B40:B44"/>
    <mergeCell ref="B45:B47"/>
    <mergeCell ref="B53:E53"/>
    <mergeCell ref="B77:E77"/>
    <mergeCell ref="L8:L9"/>
    <mergeCell ref="B61:E61"/>
    <mergeCell ref="B35:B39"/>
    <mergeCell ref="B31:B33"/>
    <mergeCell ref="B10:B16"/>
    <mergeCell ref="B29:B30"/>
    <mergeCell ref="B50:F51"/>
    <mergeCell ref="B58:E58"/>
    <mergeCell ref="B60:E60"/>
    <mergeCell ref="B75:E75"/>
    <mergeCell ref="B76:E76"/>
    <mergeCell ref="G8:K8"/>
    <mergeCell ref="B74:E74"/>
    <mergeCell ref="B62:E62"/>
    <mergeCell ref="B63:E63"/>
    <mergeCell ref="B64:E64"/>
    <mergeCell ref="B65:E65"/>
    <mergeCell ref="B71:E71"/>
    <mergeCell ref="B72:E72"/>
    <mergeCell ref="B73:E73"/>
    <mergeCell ref="B68:E68"/>
    <mergeCell ref="B67:E67"/>
    <mergeCell ref="D2:H2"/>
    <mergeCell ref="D3:H3"/>
    <mergeCell ref="B69:E69"/>
    <mergeCell ref="B70:E70"/>
    <mergeCell ref="B2:C2"/>
    <mergeCell ref="B3:C3"/>
    <mergeCell ref="B18:B24"/>
    <mergeCell ref="B25:B28"/>
    <mergeCell ref="B59:E59"/>
    <mergeCell ref="B56:E56"/>
    <mergeCell ref="B66:E66"/>
    <mergeCell ref="B54:E54"/>
    <mergeCell ref="B57:E57"/>
    <mergeCell ref="B55:E55"/>
    <mergeCell ref="B52:E52"/>
    <mergeCell ref="B5:H5"/>
  </mergeCells>
  <conditionalFormatting sqref="D2:H2">
    <cfRule type="cellIs" dxfId="1" priority="2" operator="equal">
      <formula>0</formula>
    </cfRule>
  </conditionalFormatting>
  <conditionalFormatting sqref="D3:H3">
    <cfRule type="cellIs" dxfId="0" priority="1" operator="equal">
      <formula>0</formula>
    </cfRule>
  </conditionalFormatting>
  <pageMargins left="0.7" right="0.7" top="0.75" bottom="0.75" header="0" footer="0"/>
  <pageSetup scale="52" orientation="landscape" r:id="rId1"/>
  <rowBreaks count="1" manualBreakCount="1">
    <brk id="4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Instructions how to complete</vt:lpstr>
      <vt:lpstr>Rental Charges</vt:lpstr>
      <vt:lpstr>Insurance Charges</vt:lpstr>
      <vt:lpstr>Additional Charges </vt:lpstr>
      <vt:lpstr>Volume Data</vt:lpstr>
      <vt:lpstr>Evaluation Total</vt:lpstr>
      <vt:lpstr>'Insurance Charges'!Print_Area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Vasco Neves</cp:lastModifiedBy>
  <cp:lastPrinted>2019-03-18T09:51:47Z</cp:lastPrinted>
  <dcterms:modified xsi:type="dcterms:W3CDTF">2019-03-27T14:34:12Z</dcterms:modified>
</cp:coreProperties>
</file>